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codeName="ThisWorkbook" defaultThemeVersion="202300"/>
  <xr:revisionPtr revIDLastSave="0" documentId="13_ncr:1_{7B0CA9E2-BA47-4B56-974C-C8E11DF7CD0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LANILHA ORCAMENTARIA" sheetId="1" r:id="rId1"/>
  </sheets>
  <definedNames>
    <definedName name="JR_PAGE_ANCHOR_0_1">'PLANILHA ORCAMENTARIA'!$A$1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6" i="1" l="1"/>
  <c r="H238" i="1"/>
  <c r="H239" i="1"/>
  <c r="H240" i="1"/>
  <c r="H241" i="1"/>
  <c r="H242" i="1"/>
  <c r="H266" i="1"/>
  <c r="H267" i="1"/>
  <c r="H268" i="1"/>
  <c r="H269" i="1"/>
  <c r="H270" i="1"/>
  <c r="H271" i="1"/>
  <c r="H265" i="1"/>
  <c r="H264" i="1" s="1"/>
  <c r="H260" i="1"/>
  <c r="H261" i="1"/>
  <c r="H262" i="1"/>
  <c r="H263" i="1"/>
  <c r="H259" i="1"/>
  <c r="H258" i="1" s="1"/>
  <c r="H252" i="1"/>
  <c r="H253" i="1"/>
  <c r="H254" i="1"/>
  <c r="H255" i="1"/>
  <c r="H256" i="1"/>
  <c r="H257" i="1"/>
  <c r="H251" i="1"/>
  <c r="H243" i="1"/>
  <c r="H245" i="1"/>
  <c r="H246" i="1"/>
  <c r="H247" i="1"/>
  <c r="H248" i="1"/>
  <c r="H249" i="1"/>
  <c r="H244" i="1"/>
  <c r="H237" i="1"/>
  <c r="H235" i="1"/>
  <c r="H234" i="1"/>
  <c r="H233" i="1" s="1"/>
  <c r="H228" i="1"/>
  <c r="H229" i="1"/>
  <c r="H230" i="1"/>
  <c r="H231" i="1"/>
  <c r="H227" i="1"/>
  <c r="H226" i="1" s="1"/>
  <c r="H221" i="1"/>
  <c r="H222" i="1"/>
  <c r="H223" i="1"/>
  <c r="H224" i="1"/>
  <c r="H225" i="1"/>
  <c r="H220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197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83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67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50" i="1"/>
  <c r="H144" i="1"/>
  <c r="H145" i="1"/>
  <c r="H146" i="1"/>
  <c r="H147" i="1"/>
  <c r="H148" i="1"/>
  <c r="H133" i="1"/>
  <c r="H131" i="1" s="1"/>
  <c r="H134" i="1"/>
  <c r="H135" i="1"/>
  <c r="H136" i="1"/>
  <c r="H137" i="1"/>
  <c r="H138" i="1"/>
  <c r="H139" i="1"/>
  <c r="H140" i="1"/>
  <c r="H143" i="1"/>
  <c r="H142" i="1" s="1"/>
  <c r="H132" i="1"/>
  <c r="H130" i="1"/>
  <c r="H129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12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95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77" i="1"/>
  <c r="H76" i="1" s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60" i="1"/>
  <c r="H59" i="1" s="1"/>
  <c r="H58" i="1"/>
  <c r="H51" i="1"/>
  <c r="H52" i="1"/>
  <c r="H53" i="1"/>
  <c r="H54" i="1"/>
  <c r="H55" i="1"/>
  <c r="H56" i="1"/>
  <c r="H57" i="1"/>
  <c r="H50" i="1"/>
  <c r="H45" i="1"/>
  <c r="H46" i="1"/>
  <c r="H47" i="1"/>
  <c r="H48" i="1"/>
  <c r="H44" i="1"/>
  <c r="H43" i="1" s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27" i="1"/>
  <c r="H19" i="1"/>
  <c r="H20" i="1"/>
  <c r="H21" i="1"/>
  <c r="H22" i="1"/>
  <c r="H23" i="1"/>
  <c r="H24" i="1"/>
  <c r="H25" i="1"/>
  <c r="H18" i="1"/>
  <c r="H17" i="1" s="1"/>
  <c r="H12" i="1"/>
  <c r="H13" i="1"/>
  <c r="H14" i="1"/>
  <c r="H15" i="1"/>
  <c r="H16" i="1"/>
  <c r="H11" i="1"/>
  <c r="H6" i="1"/>
  <c r="H7" i="1"/>
  <c r="H8" i="1"/>
  <c r="H9" i="1"/>
  <c r="H5" i="1"/>
  <c r="H4" i="1" s="1"/>
  <c r="H149" i="1" l="1"/>
  <c r="H111" i="1"/>
  <c r="H94" i="1"/>
  <c r="H49" i="1"/>
  <c r="H26" i="1"/>
  <c r="H10" i="1"/>
  <c r="H250" i="1"/>
  <c r="H232" i="1"/>
  <c r="H219" i="1"/>
  <c r="H196" i="1"/>
  <c r="H182" i="1"/>
  <c r="H166" i="1"/>
  <c r="H128" i="1"/>
  <c r="H141" i="1" l="1"/>
  <c r="H274" i="1"/>
  <c r="H273" i="1" s="1"/>
  <c r="H272" i="1" s="1"/>
</calcChain>
</file>

<file path=xl/sharedStrings.xml><?xml version="1.0" encoding="utf-8"?>
<sst xmlns="http://schemas.openxmlformats.org/spreadsheetml/2006/main" count="1271" uniqueCount="605">
  <si>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</si>
  <si>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</si>
  <si>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</si>
  <si>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</si>
  <si>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</si>
  <si>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</si>
  <si>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</si>
  <si>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</si>
  <si>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</si>
  <si>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</si>
  <si>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APROVAÇÕES</t>
  </si>
  <si>
    <t>1.1</t>
  </si>
  <si>
    <t>Propria.150</t>
  </si>
  <si>
    <t>Aprovação de Projeto no Corpo de Bombeiros</t>
  </si>
  <si>
    <t>Composições Próprias</t>
  </si>
  <si>
    <t>un</t>
  </si>
  <si>
    <t>1.2</t>
  </si>
  <si>
    <t>Propria.002</t>
  </si>
  <si>
    <t>Aprovação de Projeto na Prefeitura (Alvará de Construção e ou Regularização)</t>
  </si>
  <si>
    <t>1.3</t>
  </si>
  <si>
    <t>Propria.147</t>
  </si>
  <si>
    <t>Aprovação de Habite-se</t>
  </si>
  <si>
    <t>1.4</t>
  </si>
  <si>
    <t>Propria.148</t>
  </si>
  <si>
    <t>Projeto Executivo de LTA</t>
  </si>
  <si>
    <t>m²</t>
  </si>
  <si>
    <t>1.5</t>
  </si>
  <si>
    <t>Propria.149</t>
  </si>
  <si>
    <t>Aprovação de projeto de LTA</t>
  </si>
  <si>
    <t>2</t>
  </si>
  <si>
    <t>SERVIÇOS INICIAS (PARTE EXTERNA)</t>
  </si>
  <si>
    <t>2.1</t>
  </si>
  <si>
    <t>02.08.020</t>
  </si>
  <si>
    <t>Placa de identificação para obra. Medida 2,50x4,00m</t>
  </si>
  <si>
    <t>CDHU</t>
  </si>
  <si>
    <t>M2</t>
  </si>
  <si>
    <t>2.2</t>
  </si>
  <si>
    <t>98459</t>
  </si>
  <si>
    <t>Tapume com telha metálica, completo. AF_03/2024</t>
  </si>
  <si>
    <t>SINAPI</t>
  </si>
  <si>
    <t>2.3</t>
  </si>
  <si>
    <t>02.02.130</t>
  </si>
  <si>
    <t>Locação de container tipo escritório com 1 vaso sanitário, 1 lavatório e 1 ponto para chuveiro - área mínima de 13,80 m²</t>
  </si>
  <si>
    <t>UNMES</t>
  </si>
  <si>
    <t>2.4</t>
  </si>
  <si>
    <t>02.02.140</t>
  </si>
  <si>
    <t>Locação de container tipo sanitário com 2 vasos sanitários, 2 lavatórios, 2 mictórios e 4 pontos para chuveiro - área mínima de 13,80 m²</t>
  </si>
  <si>
    <t>2.5</t>
  </si>
  <si>
    <t>02.02.150</t>
  </si>
  <si>
    <t>Locação de container tipo depósito - área mínima de 13,80 m²</t>
  </si>
  <si>
    <t>2.6</t>
  </si>
  <si>
    <t>S04659</t>
  </si>
  <si>
    <t>Locação de container - Refeitório sem banheiro - 6,00 x 2,40m - Rev 02 _02/2022</t>
  </si>
  <si>
    <t>ORSE</t>
  </si>
  <si>
    <t>mês</t>
  </si>
  <si>
    <t>3</t>
  </si>
  <si>
    <t>MOVIMENTO DE TERRA (PARTE EXTERNA)</t>
  </si>
  <si>
    <t>3.1</t>
  </si>
  <si>
    <t>02.09.040</t>
  </si>
  <si>
    <t>Limpeza mecanizada do terreno, inclusive troncos até 15 cm de diâmetro, com caminhão à disposição dentro e fora da obra, com transporte no raio de até 1 km</t>
  </si>
  <si>
    <t>3.2</t>
  </si>
  <si>
    <t>07.01.020</t>
  </si>
  <si>
    <t>Escavação e carga mecanizada em solo de 1ª categoria, em campo aberto</t>
  </si>
  <si>
    <t>M3</t>
  </si>
  <si>
    <t>3.3</t>
  </si>
  <si>
    <t>01.02.004</t>
  </si>
  <si>
    <t>Transporte por caminhao m3x</t>
  </si>
  <si>
    <t>FDE</t>
  </si>
  <si>
    <t>KM</t>
  </si>
  <si>
    <t>3.4</t>
  </si>
  <si>
    <t>07.01.120</t>
  </si>
  <si>
    <t>Carga e remoção de terra até a distância média de 1 km</t>
  </si>
  <si>
    <t>3.5</t>
  </si>
  <si>
    <t>07.12.040</t>
  </si>
  <si>
    <t>Aterro mecanizado por compensação, solo de 1ª categoria em campo aberto, sem compactação do aterro</t>
  </si>
  <si>
    <t>3.6</t>
  </si>
  <si>
    <t>07.12.030</t>
  </si>
  <si>
    <t>Compactação de aterro mecanizado a 100% PN, sem fornecimento de solo em campo aberto</t>
  </si>
  <si>
    <t>3.7</t>
  </si>
  <si>
    <t>01.01.024</t>
  </si>
  <si>
    <t>Corte, recorte e remoção de árvores incl.raizes 60cm&lt;diam&lt;100cm</t>
  </si>
  <si>
    <t>UN</t>
  </si>
  <si>
    <t>3.8</t>
  </si>
  <si>
    <t>05.09.007</t>
  </si>
  <si>
    <t>Taxa de destinação de resíduo sólido em aterro, tipo solo/terra</t>
  </si>
  <si>
    <t>4</t>
  </si>
  <si>
    <t>PISO EM CONCRETO ARMADO - 1.055,0M² (PARTE EXTERNA )</t>
  </si>
  <si>
    <t>4.1</t>
  </si>
  <si>
    <t>54.01.400</t>
  </si>
  <si>
    <t>Abertura de caixa até 25 cm, inclui escavação, compactação, transporte e preparo do sub-leito</t>
  </si>
  <si>
    <t>4.2</t>
  </si>
  <si>
    <t>11.18.040</t>
  </si>
  <si>
    <t>Lastro de pedra britada</t>
  </si>
  <si>
    <t>4.3</t>
  </si>
  <si>
    <t>11.18.060</t>
  </si>
  <si>
    <t>Lona plástica - 150 micron</t>
  </si>
  <si>
    <t>4.4</t>
  </si>
  <si>
    <t>11.01.320</t>
  </si>
  <si>
    <t>Concreto usinado, fck = 30 MPa - para bombeamento</t>
  </si>
  <si>
    <t>4.5</t>
  </si>
  <si>
    <t>11.16.080</t>
  </si>
  <si>
    <t>Lançamento e adensamento de concreto ou massa por bombeamento</t>
  </si>
  <si>
    <t>4.6</t>
  </si>
  <si>
    <t>11.16.220</t>
  </si>
  <si>
    <t>Nivelamento de piso em concreto com acabadora de superfície</t>
  </si>
  <si>
    <t>4.7</t>
  </si>
  <si>
    <t>10.02.020</t>
  </si>
  <si>
    <t>Armadura em tela soldada de aço</t>
  </si>
  <si>
    <t>KG</t>
  </si>
  <si>
    <t>4.8</t>
  </si>
  <si>
    <t>11.20.030</t>
  </si>
  <si>
    <t>Cura química de concreto, membrana líquida</t>
  </si>
  <si>
    <t>4.9</t>
  </si>
  <si>
    <t>11.20.050</t>
  </si>
  <si>
    <t>Corte de junta de dilatação, com serra de disco diamantado para pisos</t>
  </si>
  <si>
    <t>M</t>
  </si>
  <si>
    <t>4.10</t>
  </si>
  <si>
    <t>16.02.029</t>
  </si>
  <si>
    <t>Ga-03 guia e sarjeta tipo pmsp</t>
  </si>
  <si>
    <t>4.11</t>
  </si>
  <si>
    <t>54.06.170</t>
  </si>
  <si>
    <t>Sarjeta ou sarjetão moldado no local, tipo PMSP em concreto com fck 25 MPa</t>
  </si>
  <si>
    <t>4.12</t>
  </si>
  <si>
    <t>102507</t>
  </si>
  <si>
    <t>Pintura de demarcação de vaga com tinta epóxi, e = 10 cm, aplicação manual. AF_05/2021</t>
  </si>
  <si>
    <t>4.13</t>
  </si>
  <si>
    <t>30.06.100</t>
  </si>
  <si>
    <t>Sinalização com pictograma para vaga de estacionamento</t>
  </si>
  <si>
    <t>4.14</t>
  </si>
  <si>
    <t>30.06.110</t>
  </si>
  <si>
    <t>Sinalização com pictograma para vaga de estacionamento, com faixas demarcatórias</t>
  </si>
  <si>
    <t>4.15</t>
  </si>
  <si>
    <t>34.20.380</t>
  </si>
  <si>
    <t>Suporte para apoio de bicicletas em tubo de aço galvanizado, diâmetro de 2 1/2´</t>
  </si>
  <si>
    <t>4.16</t>
  </si>
  <si>
    <t>13.55.30</t>
  </si>
  <si>
    <t>Bate-rodas em tubo galvanizado pintado D=3"</t>
  </si>
  <si>
    <t>SUDECAP</t>
  </si>
  <si>
    <t>5</t>
  </si>
  <si>
    <t>PISO EM CONCRETO REGULARIZADO - 1.230,0M² (PARTE EXTERNA)</t>
  </si>
  <si>
    <t>5.1</t>
  </si>
  <si>
    <t>5.2</t>
  </si>
  <si>
    <t>5.3</t>
  </si>
  <si>
    <t>94994</t>
  </si>
  <si>
    <t>Execução de passeio (calçada) ou piso de concreto com concreto moldado in loco, feito em obra, acabamento convencional, espessura 8 cm, armado. AF_08/2022</t>
  </si>
  <si>
    <t>5.4</t>
  </si>
  <si>
    <t>16.02.027</t>
  </si>
  <si>
    <t>Ga-01 guia leve ou separador de pisos</t>
  </si>
  <si>
    <t>5.5</t>
  </si>
  <si>
    <t>16.02.061</t>
  </si>
  <si>
    <t>Ladrilho hidraulico 25x25 e=2cm - piso tatil de alerta</t>
  </si>
  <si>
    <t>6</t>
  </si>
  <si>
    <t>PASSEIO PÚBLICO (EXTERNO)</t>
  </si>
  <si>
    <t>6.1</t>
  </si>
  <si>
    <t>6.2</t>
  </si>
  <si>
    <t>6.3</t>
  </si>
  <si>
    <t>6.4</t>
  </si>
  <si>
    <t>6.5</t>
  </si>
  <si>
    <t>6.6</t>
  </si>
  <si>
    <t>102508</t>
  </si>
  <si>
    <t>Pintura de faixa de pedestre ou zebrada com tinta epóxi, e = 30 cm, aplicação manual. AF_05/2021</t>
  </si>
  <si>
    <t>6.7</t>
  </si>
  <si>
    <t>08.08.012</t>
  </si>
  <si>
    <t>Registro de recalque no passeio (rr-01)</t>
  </si>
  <si>
    <t>6.8</t>
  </si>
  <si>
    <t>08.07.002</t>
  </si>
  <si>
    <t>Tubo aco galvaniz nbr5580-cl media, dn65mm (2 1/2")- incl conexoes</t>
  </si>
  <si>
    <t>6.9</t>
  </si>
  <si>
    <t>08.07.010</t>
  </si>
  <si>
    <t>Protecao anti corrosiva para ramais sob a terra</t>
  </si>
  <si>
    <t>7</t>
  </si>
  <si>
    <t>MURO DE FECHAMENTO EXTERNO - H=2,80M</t>
  </si>
  <si>
    <t>7.1</t>
  </si>
  <si>
    <t>02.10.050</t>
  </si>
  <si>
    <t>Locação para muros, cercas e alambrados</t>
  </si>
  <si>
    <t>7.2</t>
  </si>
  <si>
    <t>12.05.010</t>
  </si>
  <si>
    <t>Taxa de mobilização e desmobilização de equipamentos para execução de estaca escavada</t>
  </si>
  <si>
    <t>TX</t>
  </si>
  <si>
    <t>7.3</t>
  </si>
  <si>
    <t>12.05.020</t>
  </si>
  <si>
    <t>Estaca escavada mecanicamente, diâmetro de 25 cm até 20 t</t>
  </si>
  <si>
    <t>7.4</t>
  </si>
  <si>
    <t>02.01.001</t>
  </si>
  <si>
    <t>Escavacao manual - profundidade ate 1.80 m</t>
  </si>
  <si>
    <t>7.5</t>
  </si>
  <si>
    <t>02.01.010</t>
  </si>
  <si>
    <t>Apiloamento para simples regularizacao</t>
  </si>
  <si>
    <t>7.6</t>
  </si>
  <si>
    <t>02.01.015</t>
  </si>
  <si>
    <t>Lastro de concreto - 5 cm</t>
  </si>
  <si>
    <t>7.7</t>
  </si>
  <si>
    <t>02.03.001</t>
  </si>
  <si>
    <t>Forma de madeira macica</t>
  </si>
  <si>
    <t>7.8</t>
  </si>
  <si>
    <t>02.02.021</t>
  </si>
  <si>
    <t>Aço ca-50 (a ou b) fyk = 500 mpa</t>
  </si>
  <si>
    <t>7.9</t>
  </si>
  <si>
    <t>02.05.018</t>
  </si>
  <si>
    <t>Concreto dosado e lancado fck=25mpa</t>
  </si>
  <si>
    <t>7.10</t>
  </si>
  <si>
    <t>02.07.002</t>
  </si>
  <si>
    <t>Imperm resp alv embas c/ cim-areia 1-3 hidrofugo/tinta betuminosa</t>
  </si>
  <si>
    <t>7.11</t>
  </si>
  <si>
    <t>02.01.025</t>
  </si>
  <si>
    <t>Reaterro interno apiloado</t>
  </si>
  <si>
    <t>7.12</t>
  </si>
  <si>
    <t>16.80.098</t>
  </si>
  <si>
    <t>Retirada de entulho</t>
  </si>
  <si>
    <t>7.13</t>
  </si>
  <si>
    <t>14.10.111</t>
  </si>
  <si>
    <t>Alvenaria de bloco de concreto de vedação de 14 cm - classe C</t>
  </si>
  <si>
    <t>7.14</t>
  </si>
  <si>
    <t>12.02.002</t>
  </si>
  <si>
    <t>Chapisco</t>
  </si>
  <si>
    <t>7.15</t>
  </si>
  <si>
    <t>16.33.082</t>
  </si>
  <si>
    <t>Calha, rufo, afins em chapa galvanizada nº 26 - corte 0,33 m</t>
  </si>
  <si>
    <t>7.16</t>
  </si>
  <si>
    <t>15.03.060</t>
  </si>
  <si>
    <t>Face externa de calhas/condutores com tinta sintetica (esmalte)</t>
  </si>
  <si>
    <t>8</t>
  </si>
  <si>
    <t>MURO DE FECHAMENTO INTERNO - H=2,80M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</si>
  <si>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</si>
  <si>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</si>
  <si>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</si>
  <si>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</si>
  <si>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</si>
  <si>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</si>
  <si>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</si>
  <si>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</si>
  <si>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</si>
  <si>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</si>
  <si>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</si>
  <si>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</si>
  <si>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</si>
  <si>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</si>
  <si>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12.02.007</t>
  </si>
  <si>
    <t>Reboco</t>
  </si>
  <si>
    <t>8.15</t>
  </si>
  <si>
    <t>15.02.025</t>
  </si>
  <si>
    <t>Tinta latex standard</t>
  </si>
  <si>
    <t>8.16</t>
  </si>
  <si>
    <t>8.17</t>
  </si>
  <si>
    <t>9</t>
  </si>
  <si>
    <t>MURETA INTERNA H=1,00M</t>
  </si>
  <si>
    <t>9.1</t>
  </si>
  <si>
    <t>9.2</t>
  </si>
  <si>
    <t>9.3</t>
  </si>
  <si>
    <t>9.4</t>
  </si>
  <si>
    <t>9.5</t>
  </si>
  <si>
    <t>9.6</t>
  </si>
  <si>
    <t>9.7</t>
  </si>
  <si>
    <t>Aco ca-50 (a ou b) fyk = 500 mpa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</si>
  <si>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</si>
  <si>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</si>
  <si>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</si>
  <si>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</si>
  <si>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</si>
  <si>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</si>
  <si>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</si>
  <si>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</si>
  <si>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</si>
  <si>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06.03.100</t>
  </si>
  <si>
    <t>Co-34 corrimão duplo aço galvanizado com pintura esmalte.</t>
  </si>
  <si>
    <t>10</t>
  </si>
  <si>
    <t>MURETA + GRADIL ELETROFUNDIDO DE FECHAMENTO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</si>
  <si>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</si>
  <si>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</si>
  <si>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</si>
  <si>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</si>
  <si>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</si>
  <si>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</si>
  <si>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</si>
  <si>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</si>
  <si>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</si>
  <si>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</si>
  <si>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</si>
  <si>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</si>
  <si>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</si>
  <si>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</si>
  <si>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</si>
  <si>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</si>
  <si>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16.01.058</t>
  </si>
  <si>
    <t>Gradil eletrofundido galv. com pintura eletrostatica 62x132mm barra 25x2mm</t>
  </si>
  <si>
    <t>11</t>
  </si>
  <si>
    <t>PORTÕES</t>
  </si>
  <si>
    <t>11.1</t>
  </si>
  <si>
    <t>06.02.088</t>
  </si>
  <si>
    <t>Portão de correr em gradil eletrofundido</t>
  </si>
  <si>
    <t>11.2</t>
  </si>
  <si>
    <t>06.02.063</t>
  </si>
  <si>
    <t>Portão em gradil eletrofundido</t>
  </si>
  <si>
    <t>12</t>
  </si>
  <si>
    <t>PAISAGISMO - ÁREA INTERNA E GRAMA DO PASSEIO PÚBLICO</t>
  </si>
  <si>
    <t>12.1</t>
  </si>
  <si>
    <t>34.01.020</t>
  </si>
  <si>
    <t>Limpeza e regularização de áreas para ajardinamento (jardins e canteiros)</t>
  </si>
  <si>
    <t>12.2</t>
  </si>
  <si>
    <t>34.01.010</t>
  </si>
  <si>
    <t>Terra vegetal orgânica comum</t>
  </si>
  <si>
    <t>12.3</t>
  </si>
  <si>
    <t>34.02.020</t>
  </si>
  <si>
    <t>Plantio de grama batatais em placas (praças e áreas abertas)</t>
  </si>
  <si>
    <t>12.4</t>
  </si>
  <si>
    <t>16.03.221</t>
  </si>
  <si>
    <t>Árvore ornamental ipê-amarelo-da-serra h=2,00m</t>
  </si>
  <si>
    <t>12.5</t>
  </si>
  <si>
    <t>16.03.222</t>
  </si>
  <si>
    <t>Árvore ornamental ipê-branco h=2,00m</t>
  </si>
  <si>
    <t>12.6</t>
  </si>
  <si>
    <t>16.03.223</t>
  </si>
  <si>
    <t>Árvore ornamental ipê-roxo de 7 folhas h=2,00m</t>
  </si>
  <si>
    <t>12.7</t>
  </si>
  <si>
    <t>16.03.201</t>
  </si>
  <si>
    <t>Árvore ornamental pau-cigarra h=2,00m</t>
  </si>
  <si>
    <t>12.8</t>
  </si>
  <si>
    <t>16.03.212</t>
  </si>
  <si>
    <t>Árvore ornamental cássia-grande h=2,00m</t>
  </si>
  <si>
    <t>12.9</t>
  </si>
  <si>
    <t>16.03.014</t>
  </si>
  <si>
    <t>Ap-02 protetor para arvores</t>
  </si>
  <si>
    <t>13</t>
  </si>
  <si>
    <t>SERVIÇOS DIVERSOS (ÁREA EXTERNA)</t>
  </si>
  <si>
    <t>13.1</t>
  </si>
  <si>
    <t>ABRIGO LIXO</t>
  </si>
  <si>
    <t>13.1.1</t>
  </si>
  <si>
    <t>04.50.001</t>
  </si>
  <si>
    <t>Demolição de alvenarias em geral e elementos vazados,incl revestimentos</t>
  </si>
  <si>
    <t>13.1.2</t>
  </si>
  <si>
    <t>24.02.080</t>
  </si>
  <si>
    <t>Porta/portão de abrir tipo veneziana de ferro, sob medida - 1,20mx1,40m</t>
  </si>
  <si>
    <t>13.1.3</t>
  </si>
  <si>
    <t>12.02.036</t>
  </si>
  <si>
    <t>Revestimento com azulejos retificados lisos branco brilhante ( Igual existente in loco)</t>
  </si>
  <si>
    <t>13.1.4</t>
  </si>
  <si>
    <t>J.02.000.038000</t>
  </si>
  <si>
    <t>Fundo preparador base água, para madeira e metais.</t>
  </si>
  <si>
    <t>L</t>
  </si>
  <si>
    <t>13.1.5</t>
  </si>
  <si>
    <t>15.03.027</t>
  </si>
  <si>
    <t>Esmalte a base de agua em portões metálicos, incluso fundo preparador.</t>
  </si>
  <si>
    <t>13.1.6</t>
  </si>
  <si>
    <t>15.02.026</t>
  </si>
  <si>
    <t>Tinta latex standard com massa niveladora</t>
  </si>
  <si>
    <t>13.2</t>
  </si>
  <si>
    <t>LAVA PÉS - 1 unidade</t>
  </si>
  <si>
    <t>13.2.1</t>
  </si>
  <si>
    <t>02.10.020</t>
  </si>
  <si>
    <t>Locação de obra de edificação</t>
  </si>
  <si>
    <t>13.2.2</t>
  </si>
  <si>
    <t>13.2.3</t>
  </si>
  <si>
    <t>11.16.040</t>
  </si>
  <si>
    <t>Lançamento e adensamento de concreto ou massa em fundação</t>
  </si>
  <si>
    <t>13.2.4</t>
  </si>
  <si>
    <t>10.01.040</t>
  </si>
  <si>
    <t>Armadura em barra de aço CA-50 (A ou B) fyk = 500 MPa</t>
  </si>
  <si>
    <t>13.2.5</t>
  </si>
  <si>
    <t>14.02.030</t>
  </si>
  <si>
    <t>Alvenaria de elevação de 1/2 tijolo maciço comum</t>
  </si>
  <si>
    <t>13.2.6</t>
  </si>
  <si>
    <t>17.02.020</t>
  </si>
  <si>
    <t>13.2.7</t>
  </si>
  <si>
    <t>17.02.140</t>
  </si>
  <si>
    <t>Emboço desempenado com espuma de poliéster</t>
  </si>
  <si>
    <t>13.2.8</t>
  </si>
  <si>
    <t>17.02.220</t>
  </si>
  <si>
    <t>13.2.9</t>
  </si>
  <si>
    <t>12.02.029</t>
  </si>
  <si>
    <t>Ceramica esmaltada 20x20cm</t>
  </si>
  <si>
    <t>13.2.10</t>
  </si>
  <si>
    <t>33.02.080</t>
  </si>
  <si>
    <t>Massa corrida à base de resina acrílica</t>
  </si>
  <si>
    <t>13.2.11</t>
  </si>
  <si>
    <t>33.10.050</t>
  </si>
  <si>
    <t>Tinta acrílica em massa, inclusive preparo</t>
  </si>
  <si>
    <t>13.2.12</t>
  </si>
  <si>
    <t>17.03.020</t>
  </si>
  <si>
    <t>Cimentado desempenado</t>
  </si>
  <si>
    <t>13.2.13</t>
  </si>
  <si>
    <t>47.02.020</t>
  </si>
  <si>
    <t>Registro de gaveta em latão fundido cromado com canopla, DN= 3/4´ - linha especial</t>
  </si>
  <si>
    <t>13.2.14</t>
  </si>
  <si>
    <t>44.03.400</t>
  </si>
  <si>
    <t>Torneira curta com rosca para uso geral, em latão fundido cromado, DN= 3/4´</t>
  </si>
  <si>
    <t>13.2.15</t>
  </si>
  <si>
    <t>49.01.016</t>
  </si>
  <si>
    <t>Caixa sifonada de PVC rígido de 100 x 100 x 50 mm, com grelha</t>
  </si>
  <si>
    <t>13.2.16</t>
  </si>
  <si>
    <t>55.01.020</t>
  </si>
  <si>
    <t>Limpeza final da obra</t>
  </si>
  <si>
    <t>13.3</t>
  </si>
  <si>
    <t>LAVA MÃO - 1 unidade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</si>
  <si>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</si>
  <si>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</si>
  <si>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</si>
  <si>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</si>
  <si>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</si>
  <si>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</si>
  <si>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</si>
  <si>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</si>
  <si>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</si>
  <si>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</si>
  <si>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</si>
  <si>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</si>
  <si>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13.3.13</t>
  </si>
  <si>
    <t>13.3.14</t>
  </si>
  <si>
    <t>13.3.15</t>
  </si>
  <si>
    <t>13.4</t>
  </si>
  <si>
    <t>TANQUE DE AREIA - 1 unidade</t>
  </si>
  <si>
    <t>13.4.1</t>
  </si>
  <si>
    <t>13.4.2</t>
  </si>
  <si>
    <t>06.01.020</t>
  </si>
  <si>
    <t>Escavação manual em solo de 1ª e 2ª categoria em campo aberto</t>
  </si>
  <si>
    <t>13.4.3</t>
  </si>
  <si>
    <t>13.4.4</t>
  </si>
  <si>
    <t>01.07.010</t>
  </si>
  <si>
    <t>13.4.5</t>
  </si>
  <si>
    <t>14.02.040</t>
  </si>
  <si>
    <t>Alvenaria de elevação de 1 tijolo maciço comum</t>
  </si>
  <si>
    <t>13.4.6</t>
  </si>
  <si>
    <t>13.4.7</t>
  </si>
  <si>
    <t>13.4.8</t>
  </si>
  <si>
    <t>13.4.9</t>
  </si>
  <si>
    <t>SC 14.05.0150 (/)</t>
  </si>
  <si>
    <t>Areia grossa lavada, inclusive transporte ate 20Km. Fornecimento. (desonerado)</t>
  </si>
  <si>
    <t>SCO</t>
  </si>
  <si>
    <t>m3</t>
  </si>
  <si>
    <t>13.4.10</t>
  </si>
  <si>
    <t>02.02.085</t>
  </si>
  <si>
    <t>Transporte e aterro interno de material escavado de fundação-estaca-tubulão</t>
  </si>
  <si>
    <t>13.4.11</t>
  </si>
  <si>
    <t>05.001.0405-0</t>
  </si>
  <si>
    <t>Limpeza de caixa de areia, em encosta, até 1,50m de profundidade</t>
  </si>
  <si>
    <t>EMOP</t>
  </si>
  <si>
    <t>13.4.12</t>
  </si>
  <si>
    <t>00790</t>
  </si>
  <si>
    <t>Hipoclorito de sódio</t>
  </si>
  <si>
    <t>13.4.13</t>
  </si>
  <si>
    <t>13.5</t>
  </si>
  <si>
    <t>CASINHA BRINQUEDO - 1 UNIDADE</t>
  </si>
  <si>
    <t>13.5.1</t>
  </si>
  <si>
    <t>13.5.2</t>
  </si>
  <si>
    <t>13.5.3</t>
  </si>
  <si>
    <t>13.5.4</t>
  </si>
  <si>
    <t>13.5.5</t>
  </si>
  <si>
    <t>13.5.6</t>
  </si>
  <si>
    <t>13.5.7</t>
  </si>
  <si>
    <t>13.5.8</t>
  </si>
  <si>
    <t>14.01.020</t>
  </si>
  <si>
    <t>Alvenaria de embasamento em tijolo maciço comum</t>
  </si>
  <si>
    <t>13.5.9</t>
  </si>
  <si>
    <t>32.17.010</t>
  </si>
  <si>
    <t>Impermeabilização em argamassa impermeável com aditivo hidrófugo</t>
  </si>
  <si>
    <t>13.5.10</t>
  </si>
  <si>
    <t>14.04.200</t>
  </si>
  <si>
    <t>Alvenaria de bloco cerâmico de vedação de 9 cm</t>
  </si>
  <si>
    <t>13.5.11</t>
  </si>
  <si>
    <t>13.5.12</t>
  </si>
  <si>
    <t>13.5.13</t>
  </si>
  <si>
    <t>13.5.14</t>
  </si>
  <si>
    <t>13.5.15</t>
  </si>
  <si>
    <t>13.5.16</t>
  </si>
  <si>
    <t>15.01.220</t>
  </si>
  <si>
    <t>Estrutura pontaletada para telhas onduladas</t>
  </si>
  <si>
    <t>13.5.17</t>
  </si>
  <si>
    <t>16.03.010</t>
  </si>
  <si>
    <t>Telhamento em cimento reforçado com fio sintético CRFS - perfil ondulado de 6 mm</t>
  </si>
  <si>
    <t>13.5.18</t>
  </si>
  <si>
    <t>16.03.300</t>
  </si>
  <si>
    <t>Cumeeira normal em cimento reforçado com fio sintético CRFS - perfil ondulado</t>
  </si>
  <si>
    <t>13.5.19</t>
  </si>
  <si>
    <t>17.01.020</t>
  </si>
  <si>
    <t>Argamassa de regularização e/ou proteção</t>
  </si>
  <si>
    <t>13.5.20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</si>
  <si>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</si>
  <si>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</si>
  <si>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13.5.21</t>
  </si>
  <si>
    <t>18.06.430</t>
  </si>
  <si>
    <t>Rejuntamento em placas cerâmicas com argamassa industrializada para rejunte, juntas acima de 5 até 10 mm</t>
  </si>
  <si>
    <t>13.5.22</t>
  </si>
  <si>
    <t>13.6</t>
  </si>
  <si>
    <t>LOUSA DE AZULEJO</t>
  </si>
  <si>
    <t>13.6.1</t>
  </si>
  <si>
    <t>13.6.2</t>
  </si>
  <si>
    <t>13.6.3</t>
  </si>
  <si>
    <t>13.6.4</t>
  </si>
  <si>
    <t>I10137</t>
  </si>
  <si>
    <t>Cerâmica 61x61cm branco brilhante liso, incluindo argamassa, rejunte e mão de obra</t>
  </si>
  <si>
    <t>m2</t>
  </si>
  <si>
    <t>13.6.5</t>
  </si>
  <si>
    <t>03.03.020</t>
  </si>
  <si>
    <t>Apicoamento manual de piso, parede ou teto</t>
  </si>
  <si>
    <t>13.6.6</t>
  </si>
  <si>
    <t>13.7</t>
  </si>
  <si>
    <t>PLAYGROUND</t>
  </si>
  <si>
    <t>13.7.1</t>
  </si>
  <si>
    <t>35.05.200</t>
  </si>
  <si>
    <t>Centro de atividades em madeira rústica</t>
  </si>
  <si>
    <t>CJ</t>
  </si>
  <si>
    <t>13.7.2</t>
  </si>
  <si>
    <t>35.05.210</t>
  </si>
  <si>
    <t>Balanço duplo em madeira rústica</t>
  </si>
  <si>
    <t>13.7.3</t>
  </si>
  <si>
    <t>35.05.220</t>
  </si>
  <si>
    <t>Gangorra dupla em madeira rústica</t>
  </si>
  <si>
    <t>13.7.4</t>
  </si>
  <si>
    <t>35.05.240</t>
  </si>
  <si>
    <t>Gira-gira em ferro com assento de madeira (8 lugares)</t>
  </si>
  <si>
    <t>13.7.5</t>
  </si>
  <si>
    <t>11.18.020</t>
  </si>
  <si>
    <t>Lastro de areia</t>
  </si>
  <si>
    <t>14</t>
  </si>
  <si>
    <t>DRENAGEM E ÁGUAS PLUVIAIS</t>
  </si>
  <si>
    <t>14.1</t>
  </si>
  <si>
    <t>Canaleta de Concreto</t>
  </si>
  <si>
    <t>14.1.1</t>
  </si>
  <si>
    <t>16.05.031</t>
  </si>
  <si>
    <t>Ca-21 canaleta de aguas pluviais em concreto (20cm)</t>
  </si>
  <si>
    <t>14.1.2</t>
  </si>
  <si>
    <t>16.05.043</t>
  </si>
  <si>
    <t>Tc-06 tampa em grelha de ferro galvanizado p/ canaleta (20cm)</t>
  </si>
  <si>
    <t>14.2</t>
  </si>
  <si>
    <t>Tubulação de PVC Águas Pluviais</t>
  </si>
  <si>
    <t>14.2.1</t>
  </si>
  <si>
    <t>46.03.050</t>
  </si>
  <si>
    <t>Tubo de PVC rígido PxB com virola e anel de borracha, linha esgoto série reforçada ´R´, DN= 100 mm, inclusive conexões</t>
  </si>
  <si>
    <t>14.2.2</t>
  </si>
  <si>
    <t>46.03.060</t>
  </si>
  <si>
    <t>Tubo de PVC rígido PxB com virola e anel de borracha, linha esgoto série reforçada ´R´. DN= 150 mm, inclusive conexões</t>
  </si>
  <si>
    <t>14.2.3</t>
  </si>
  <si>
    <t>14.2.4</t>
  </si>
  <si>
    <t>14.2.5</t>
  </si>
  <si>
    <t>14.2.6</t>
  </si>
  <si>
    <t>14.3</t>
  </si>
  <si>
    <t>Caixas de Inspeção CPC(80x80)cm CP(80x80)cm</t>
  </si>
  <si>
    <t>14.3.1</t>
  </si>
  <si>
    <t>16.05.070</t>
  </si>
  <si>
    <t>Caixa de alvenaria - escavacao manual com apiloamento do fundo</t>
  </si>
  <si>
    <t>14.3.2</t>
  </si>
  <si>
    <t>16.05.071</t>
  </si>
  <si>
    <t>Caixa de alvenaria - lastro de concreto</t>
  </si>
  <si>
    <t>14.3.3</t>
  </si>
  <si>
    <t>16.05.072</t>
  </si>
  <si>
    <t>Caixa de alvenaria - parede de 1/2 tijolo revestido</t>
  </si>
  <si>
    <t>14.3.4</t>
  </si>
  <si>
    <t>16.05.074</t>
  </si>
  <si>
    <t>Caixa de alvenaria - tampa de concreto</t>
  </si>
  <si>
    <t>14.3.5</t>
  </si>
  <si>
    <t>49.06.020</t>
  </si>
  <si>
    <t>Grelha em ferro fundido para caixas e canaletas</t>
  </si>
  <si>
    <t>14.3.6</t>
  </si>
  <si>
    <t>16.05.012</t>
  </si>
  <si>
    <t>Ca-11 caixa de areia com grelha</t>
  </si>
  <si>
    <t>14.4</t>
  </si>
  <si>
    <t>Canaleta e Canadreno</t>
  </si>
  <si>
    <t>14.4.1</t>
  </si>
  <si>
    <t>14.4.2</t>
  </si>
  <si>
    <t>14.4.3</t>
  </si>
  <si>
    <t>01.08.035</t>
  </si>
  <si>
    <t>Manta geotêxtil não tecido agulhado 100% poliester, rt 21</t>
  </si>
  <si>
    <t>14.4.4</t>
  </si>
  <si>
    <t>16.15.040</t>
  </si>
  <si>
    <t>Drenagem com pedra britada</t>
  </si>
  <si>
    <t>14.4.5</t>
  </si>
  <si>
    <t>16.15.041</t>
  </si>
  <si>
    <t>Drenagem com areia grossa</t>
  </si>
  <si>
    <t>14.4.6</t>
  </si>
  <si>
    <t>01.08.033</t>
  </si>
  <si>
    <t>Tubo dreno plastico corrugado perfurado de 150mm em barras</t>
  </si>
  <si>
    <t>14.4.7</t>
  </si>
  <si>
    <t>15</t>
  </si>
  <si>
    <t>COMBATE A INCÊNDIO</t>
  </si>
  <si>
    <t>15.1</t>
  </si>
  <si>
    <t>15.2</t>
  </si>
  <si>
    <t>08.07.003</t>
  </si>
  <si>
    <t>Tubo aco galvaniz nbr5580-cl media, dn80mm (3")-incl conexoes</t>
  </si>
  <si>
    <t>15.3</t>
  </si>
  <si>
    <t>15.4</t>
  </si>
  <si>
    <t>15.5</t>
  </si>
  <si>
    <t>08.08.090</t>
  </si>
  <si>
    <t>Treinamento básico para brigada de incêndio incluso equipamentos (por participante)</t>
  </si>
  <si>
    <t>16</t>
  </si>
  <si>
    <t>ADEQUAÇÃO COZINHA (LTA)</t>
  </si>
  <si>
    <t>16.1</t>
  </si>
  <si>
    <t>05.60.001</t>
  </si>
  <si>
    <t>Retirada de folhas de portas ou janelas</t>
  </si>
  <si>
    <t>16.2</t>
  </si>
  <si>
    <t>14.30.890</t>
  </si>
  <si>
    <t>Divisória em placas duplas de gesso acartonado, resistência ao fogo 60 minutos, espessura 120/70mm - 2RU / 2RU</t>
  </si>
  <si>
    <t>16.3</t>
  </si>
  <si>
    <t>06.02.053</t>
  </si>
  <si>
    <t>Pf-32 porta em chapa de aço 82x210cm c/ventilação</t>
  </si>
  <si>
    <t>16.4</t>
  </si>
  <si>
    <t>06.03.024</t>
  </si>
  <si>
    <t>Tp-12 tela de protecao removivel</t>
  </si>
  <si>
    <t>16.5</t>
  </si>
  <si>
    <t>Propria.156</t>
  </si>
  <si>
    <t>Revestimento com azulejos retificados lisos branco brilhante, com argamassa C-III.</t>
  </si>
  <si>
    <t>16.6</t>
  </si>
  <si>
    <t>16.7</t>
  </si>
  <si>
    <t>Esmalte a base de agua em cercas, portões e gradis</t>
  </si>
  <si>
    <t>VALOR BDI TOTAL:</t>
  </si>
  <si>
    <t>VALOR ORÇAMENTO: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</si>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</sst>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Aptos Narrow"/>
      <family val="2"/>
      <scheme val="minor"/>
    </font>
    <font>
      <b/>
      <sz val="9"/>
      <color rgb="FF000000"/>
      <name val="Arial"/>
      <family val="2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4">
    <xf numFmtId="0" fontId="0" fillId="0" borderId="0" xfId="0"/>
    <xf numFmtId="0" fontId="3" fillId="2" borderId="1" xfId="0" applyFont="1" applyFill="1" applyBorder="1" applyAlignment="1" applyProtection="1">
      <alignment wrapText="1"/>
      <protection locked="0"/>
    </xf>
    <xf numFmtId="0" fontId="3" fillId="0" borderId="0" xfId="0" applyFont="1"/>
    <xf numFmtId="0" fontId="3" fillId="3" borderId="0" xfId="0" applyFont="1" applyFill="1" applyAlignment="1" applyProtection="1">
      <alignment wrapText="1"/>
      <protection locked="0"/>
    </xf>
    <xf numFmtId="44" fontId="3" fillId="3" borderId="0" xfId="1" applyFont="1" applyFill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horizontal="right" vertical="center" wrapText="1"/>
      <protection locked="0"/>
    </xf>
    <xf numFmtId="44" fontId="4" fillId="9" borderId="2" xfId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Protection="1">
      <protection locked="0"/>
    </xf>
    <xf numFmtId="44" fontId="3" fillId="0" borderId="0" xfId="1" applyFont="1" applyProtection="1">
      <protection locked="0"/>
    </xf>
    <xf numFmtId="0" fontId="3" fillId="11" borderId="3" xfId="0" applyFont="1" applyFill="1" applyBorder="1" applyAlignment="1" applyProtection="1">
      <alignment wrapText="1"/>
    </xf>
    <xf numFmtId="0" fontId="3" fillId="11" borderId="7" xfId="0" applyFont="1" applyFill="1" applyBorder="1" applyAlignment="1" applyProtection="1">
      <alignment wrapText="1"/>
    </xf>
    <xf numFmtId="0" fontId="1" fillId="11" borderId="7" xfId="0" applyFont="1" applyFill="1" applyBorder="1" applyAlignment="1" applyProtection="1">
      <alignment horizontal="right" vertical="center" wrapText="1"/>
    </xf>
    <xf numFmtId="44" fontId="1" fillId="11" borderId="4" xfId="1" applyFont="1" applyFill="1" applyBorder="1" applyAlignment="1" applyProtection="1">
      <alignment horizontal="right" vertical="center" wrapText="1"/>
    </xf>
    <xf numFmtId="0" fontId="3" fillId="11" borderId="9" xfId="0" applyFont="1" applyFill="1" applyBorder="1" applyAlignment="1" applyProtection="1">
      <alignment wrapText="1"/>
    </xf>
    <xf numFmtId="0" fontId="3" fillId="11" borderId="1" xfId="0" applyFont="1" applyFill="1" applyBorder="1" applyAlignment="1" applyProtection="1">
      <alignment wrapText="1"/>
    </xf>
    <xf numFmtId="0" fontId="1" fillId="11" borderId="1" xfId="0" applyFont="1" applyFill="1" applyBorder="1" applyAlignment="1" applyProtection="1">
      <alignment horizontal="right" vertical="center" wrapText="1"/>
    </xf>
    <xf numFmtId="44" fontId="1" fillId="11" borderId="10" xfId="1" applyFont="1" applyFill="1" applyBorder="1" applyAlignment="1" applyProtection="1">
      <alignment horizontal="right" vertical="center" wrapText="1"/>
    </xf>
    <xf numFmtId="0" fontId="3" fillId="11" borderId="5" xfId="0" applyFont="1" applyFill="1" applyBorder="1" applyAlignment="1" applyProtection="1">
      <alignment wrapText="1"/>
    </xf>
    <xf numFmtId="0" fontId="3" fillId="11" borderId="8" xfId="0" applyFont="1" applyFill="1" applyBorder="1" applyAlignment="1" applyProtection="1">
      <alignment wrapText="1"/>
    </xf>
    <xf numFmtId="0" fontId="1" fillId="11" borderId="8" xfId="0" applyFont="1" applyFill="1" applyBorder="1" applyAlignment="1" applyProtection="1">
      <alignment horizontal="right" vertical="center" wrapText="1"/>
    </xf>
    <xf numFmtId="44" fontId="1" fillId="11" borderId="6" xfId="1" applyFont="1" applyFill="1" applyBorder="1" applyAlignment="1" applyProtection="1">
      <alignment horizontal="right" vertical="center" wrapText="1"/>
    </xf>
    <xf numFmtId="44" fontId="4" fillId="10" borderId="2" xfId="1" applyFont="1" applyFill="1" applyBorder="1" applyAlignment="1" applyProtection="1">
      <alignment horizontal="right" vertical="center" wrapText="1"/>
    </xf>
    <xf numFmtId="0" fontId="4" fillId="5" borderId="2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justify" vertical="center" wrapText="1"/>
    </xf>
    <xf numFmtId="4" fontId="4" fillId="8" borderId="2" xfId="0" applyNumberFormat="1" applyFont="1" applyFill="1" applyBorder="1" applyAlignment="1" applyProtection="1">
      <alignment horizontal="right" vertical="center" wrapText="1"/>
    </xf>
    <xf numFmtId="0" fontId="1" fillId="12" borderId="2" xfId="0" applyFont="1" applyFill="1" applyBorder="1" applyAlignment="1" applyProtection="1">
      <alignment horizontal="left" vertical="center" wrapText="1"/>
    </xf>
    <xf numFmtId="0" fontId="1" fillId="12" borderId="2" xfId="0" applyFont="1" applyFill="1" applyBorder="1" applyAlignment="1" applyProtection="1">
      <alignment horizontal="left" vertical="center" wrapText="1"/>
    </xf>
    <xf numFmtId="44" fontId="1" fillId="12" borderId="2" xfId="1" applyFont="1" applyFill="1" applyBorder="1" applyAlignment="1" applyProtection="1">
      <alignment horizontal="right" vertical="center" wrapText="1"/>
    </xf>
    <xf numFmtId="0" fontId="1" fillId="13" borderId="2" xfId="0" applyFont="1" applyFill="1" applyBorder="1" applyAlignment="1" applyProtection="1">
      <alignment horizontal="left" vertical="center" wrapText="1"/>
    </xf>
    <xf numFmtId="0" fontId="1" fillId="13" borderId="2" xfId="0" applyFont="1" applyFill="1" applyBorder="1" applyAlignment="1" applyProtection="1">
      <alignment horizontal="left" vertical="center" wrapText="1"/>
    </xf>
    <xf numFmtId="44" fontId="1" fillId="13" borderId="2" xfId="1" applyFont="1" applyFill="1" applyBorder="1" applyAlignment="1" applyProtection="1">
      <alignment horizontal="right" vertical="center" wrapText="1"/>
    </xf>
    <xf numFmtId="0" fontId="1" fillId="11" borderId="2" xfId="0" applyFont="1" applyFill="1" applyBorder="1" applyAlignment="1" applyProtection="1">
      <alignment horizontal="center" vertical="center" wrapText="1"/>
    </xf>
    <xf numFmtId="44" fontId="1" fillId="11" borderId="2" xfId="1" applyFont="1" applyFill="1" applyBorder="1" applyAlignment="1" applyProtection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38100</xdr:rowOff>
    </xdr:to>
    <xdr:pic>
      <xdr:nvPicPr>
        <xdr:cNvPr id="1161908626" name="Picture">
          <a:extLst>
            <a:ext uri="{FF2B5EF4-FFF2-40B4-BE49-F238E27FC236}">
              <a16:creationId xmlns:a16="http://schemas.microsoft.com/office/drawing/2014/main" id="{00000000-0008-0000-0000-00009251414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896225" cy="1962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74"/>
  <sheetViews>
    <sheetView tabSelected="1" workbookViewId="0">
      <selection activeCell="N8" sqref="N8"/>
    </sheetView>
  </sheetViews>
  <sheetFormatPr defaultRowHeight="15" x14ac:dyDescent="0.25"/>
  <cols>
    <col min="1" max="1" width="9.28515625" style="7" customWidth="1"/>
    <col min="2" max="2" width="10.28515625" style="7" customWidth="1"/>
    <col min="3" max="3" width="42.7109375" style="7" bestFit="1"/>
    <col min="4" max="4" width="9.28515625" style="7" customWidth="1"/>
    <col min="5" max="5" width="8.28515625" style="7" customWidth="1"/>
    <col min="6" max="6" width="11.28515625" style="7" customWidth="1"/>
    <col min="7" max="7" width="12.42578125" style="8" customWidth="1"/>
    <col min="8" max="8" width="14.85546875" style="8" bestFit="1" customWidth="1"/>
    <col min="9" max="10" width="9.140625" style="2"/>
  </cols>
  <sheetData>
    <row r="1" spans="1:8" ht="152.1" customHeight="1" x14ac:dyDescent="0.25">
      <c r="A1" s="1"/>
      <c r="B1" s="1"/>
      <c r="C1" s="1"/>
      <c r="D1" s="1"/>
      <c r="E1" s="1"/>
      <c r="F1" s="1"/>
      <c r="G1" s="1"/>
      <c r="H1" s="1"/>
    </row>
    <row r="2" spans="1:8" ht="9.9499999999999993" customHeight="1" x14ac:dyDescent="0.25">
      <c r="A2" s="3"/>
      <c r="B2" s="5" t="s">
        <v>0</v>
      </c>
      <c r="C2" s="5"/>
      <c r="D2" s="5"/>
      <c r="E2" s="5"/>
      <c r="F2" s="5"/>
      <c r="G2" s="5"/>
      <c r="H2" s="4"/>
    </row>
    <row r="3" spans="1:8" ht="30" customHeight="1" x14ac:dyDescent="0.25">
      <c r="A3" s="32" t="s">
        <v>1</v>
      </c>
      <c r="B3" s="32" t="s">
        <v>2</v>
      </c>
      <c r="C3" s="32" t="s">
        <v>3</v>
      </c>
      <c r="D3" s="32" t="s">
        <v>4</v>
      </c>
      <c r="E3" s="32" t="s">
        <v>5</v>
      </c>
      <c r="F3" s="32" t="s">
        <v>6</v>
      </c>
      <c r="G3" s="33" t="s">
        <v>7</v>
      </c>
      <c r="H3" s="33" t="s">
        <v>8</v>
      </c>
    </row>
    <row r="4" spans="1:8" ht="20.100000000000001" customHeight="1" x14ac:dyDescent="0.25">
      <c r="A4" s="26" t="s">
        <v>9</v>
      </c>
      <c r="B4" s="27" t="s">
        <v>10</v>
      </c>
      <c r="C4" s="27"/>
      <c r="D4" s="27"/>
      <c r="E4" s="27"/>
      <c r="F4" s="27"/>
      <c r="G4" s="27"/>
      <c r="H4" s="28">
        <f>SUM(H5:H9)</f>
        <v>0</v>
      </c>
    </row>
    <row r="5" spans="1:8" ht="36" x14ac:dyDescent="0.25">
      <c r="A5" s="22" t="s">
        <v>11</v>
      </c>
      <c r="B5" s="23" t="s">
        <v>12</v>
      </c>
      <c r="C5" s="24" t="s">
        <v>13</v>
      </c>
      <c r="D5" s="23" t="s">
        <v>14</v>
      </c>
      <c r="E5" s="23" t="s">
        <v>15</v>
      </c>
      <c r="F5" s="25">
        <v>1</v>
      </c>
      <c r="G5" s="6"/>
      <c r="H5" s="21">
        <f>SUM(F5*G5)</f>
        <v>0</v>
      </c>
    </row>
    <row r="6" spans="1:8" ht="36" x14ac:dyDescent="0.25">
      <c r="A6" s="22" t="s">
        <v>16</v>
      </c>
      <c r="B6" s="23" t="s">
        <v>17</v>
      </c>
      <c r="C6" s="24" t="s">
        <v>18</v>
      </c>
      <c r="D6" s="23" t="s">
        <v>14</v>
      </c>
      <c r="E6" s="23" t="s">
        <v>15</v>
      </c>
      <c r="F6" s="25">
        <v>1</v>
      </c>
      <c r="G6" s="6"/>
      <c r="H6" s="21">
        <f t="shared" ref="H6:H9" si="0">SUM(F6*G6)</f>
        <v>0</v>
      </c>
    </row>
    <row r="7" spans="1:8" ht="36" x14ac:dyDescent="0.25">
      <c r="A7" s="22" t="s">
        <v>19</v>
      </c>
      <c r="B7" s="23" t="s">
        <v>20</v>
      </c>
      <c r="C7" s="24" t="s">
        <v>21</v>
      </c>
      <c r="D7" s="23" t="s">
        <v>14</v>
      </c>
      <c r="E7" s="23" t="s">
        <v>15</v>
      </c>
      <c r="F7" s="25">
        <v>1</v>
      </c>
      <c r="G7" s="6"/>
      <c r="H7" s="21">
        <f t="shared" si="0"/>
        <v>0</v>
      </c>
    </row>
    <row r="8" spans="1:8" ht="36" x14ac:dyDescent="0.25">
      <c r="A8" s="22" t="s">
        <v>22</v>
      </c>
      <c r="B8" s="23" t="s">
        <v>23</v>
      </c>
      <c r="C8" s="24" t="s">
        <v>24</v>
      </c>
      <c r="D8" s="23" t="s">
        <v>14</v>
      </c>
      <c r="E8" s="23" t="s">
        <v>25</v>
      </c>
      <c r="F8" s="25">
        <v>894.78</v>
      </c>
      <c r="G8" s="6"/>
      <c r="H8" s="21">
        <f t="shared" si="0"/>
        <v>0</v>
      </c>
    </row>
    <row r="9" spans="1:8" ht="36" x14ac:dyDescent="0.25">
      <c r="A9" s="22" t="s">
        <v>26</v>
      </c>
      <c r="B9" s="23" t="s">
        <v>27</v>
      </c>
      <c r="C9" s="24" t="s">
        <v>28</v>
      </c>
      <c r="D9" s="23" t="s">
        <v>14</v>
      </c>
      <c r="E9" s="23" t="s">
        <v>15</v>
      </c>
      <c r="F9" s="25">
        <v>1</v>
      </c>
      <c r="G9" s="6"/>
      <c r="H9" s="21">
        <f t="shared" si="0"/>
        <v>0</v>
      </c>
    </row>
    <row r="10" spans="1:8" ht="20.100000000000001" customHeight="1" x14ac:dyDescent="0.25">
      <c r="A10" s="26" t="s">
        <v>29</v>
      </c>
      <c r="B10" s="27" t="s">
        <v>30</v>
      </c>
      <c r="C10" s="27"/>
      <c r="D10" s="27"/>
      <c r="E10" s="27"/>
      <c r="F10" s="27"/>
      <c r="G10" s="27"/>
      <c r="H10" s="28">
        <f>SUM(H11:H16)</f>
        <v>0</v>
      </c>
    </row>
    <row r="11" spans="1:8" ht="24" x14ac:dyDescent="0.25">
      <c r="A11" s="22" t="s">
        <v>31</v>
      </c>
      <c r="B11" s="23" t="s">
        <v>32</v>
      </c>
      <c r="C11" s="24" t="s">
        <v>33</v>
      </c>
      <c r="D11" s="23" t="s">
        <v>34</v>
      </c>
      <c r="E11" s="23" t="s">
        <v>35</v>
      </c>
      <c r="F11" s="25">
        <v>10</v>
      </c>
      <c r="G11" s="6"/>
      <c r="H11" s="21">
        <f>SUM(F11*G11)</f>
        <v>0</v>
      </c>
    </row>
    <row r="12" spans="1:8" x14ac:dyDescent="0.25">
      <c r="A12" s="22" t="s">
        <v>36</v>
      </c>
      <c r="B12" s="23" t="s">
        <v>37</v>
      </c>
      <c r="C12" s="24" t="s">
        <v>38</v>
      </c>
      <c r="D12" s="23" t="s">
        <v>39</v>
      </c>
      <c r="E12" s="23" t="s">
        <v>35</v>
      </c>
      <c r="F12" s="25">
        <v>110</v>
      </c>
      <c r="G12" s="6"/>
      <c r="H12" s="21">
        <f t="shared" ref="H12:H78" si="1">SUM(F12*G12)</f>
        <v>0</v>
      </c>
    </row>
    <row r="13" spans="1:8" ht="36" x14ac:dyDescent="0.25">
      <c r="A13" s="22" t="s">
        <v>40</v>
      </c>
      <c r="B13" s="23" t="s">
        <v>41</v>
      </c>
      <c r="C13" s="24" t="s">
        <v>42</v>
      </c>
      <c r="D13" s="23" t="s">
        <v>34</v>
      </c>
      <c r="E13" s="23" t="s">
        <v>43</v>
      </c>
      <c r="F13" s="25">
        <v>10</v>
      </c>
      <c r="G13" s="6"/>
      <c r="H13" s="21">
        <f t="shared" si="1"/>
        <v>0</v>
      </c>
    </row>
    <row r="14" spans="1:8" ht="36" x14ac:dyDescent="0.25">
      <c r="A14" s="22" t="s">
        <v>44</v>
      </c>
      <c r="B14" s="23" t="s">
        <v>45</v>
      </c>
      <c r="C14" s="24" t="s">
        <v>46</v>
      </c>
      <c r="D14" s="23" t="s">
        <v>34</v>
      </c>
      <c r="E14" s="23" t="s">
        <v>43</v>
      </c>
      <c r="F14" s="25">
        <v>10</v>
      </c>
      <c r="G14" s="6"/>
      <c r="H14" s="21">
        <f t="shared" si="1"/>
        <v>0</v>
      </c>
    </row>
    <row r="15" spans="1:8" ht="24" x14ac:dyDescent="0.25">
      <c r="A15" s="22" t="s">
        <v>47</v>
      </c>
      <c r="B15" s="23" t="s">
        <v>48</v>
      </c>
      <c r="C15" s="24" t="s">
        <v>49</v>
      </c>
      <c r="D15" s="23" t="s">
        <v>34</v>
      </c>
      <c r="E15" s="23" t="s">
        <v>43</v>
      </c>
      <c r="F15" s="25">
        <v>10</v>
      </c>
      <c r="G15" s="6"/>
      <c r="H15" s="21">
        <f t="shared" si="1"/>
        <v>0</v>
      </c>
    </row>
    <row r="16" spans="1:8" ht="24" x14ac:dyDescent="0.25">
      <c r="A16" s="22" t="s">
        <v>50</v>
      </c>
      <c r="B16" s="23" t="s">
        <v>51</v>
      </c>
      <c r="C16" s="24" t="s">
        <v>52</v>
      </c>
      <c r="D16" s="23" t="s">
        <v>53</v>
      </c>
      <c r="E16" s="23" t="s">
        <v>54</v>
      </c>
      <c r="F16" s="25">
        <v>10</v>
      </c>
      <c r="G16" s="6"/>
      <c r="H16" s="21">
        <f t="shared" si="1"/>
        <v>0</v>
      </c>
    </row>
    <row r="17" spans="1:8" ht="20.100000000000001" customHeight="1" x14ac:dyDescent="0.25">
      <c r="A17" s="26" t="s">
        <v>55</v>
      </c>
      <c r="B17" s="27" t="s">
        <v>56</v>
      </c>
      <c r="C17" s="27"/>
      <c r="D17" s="27"/>
      <c r="E17" s="27"/>
      <c r="F17" s="27"/>
      <c r="G17" s="27"/>
      <c r="H17" s="28">
        <f>SUM(H18:H25)</f>
        <v>0</v>
      </c>
    </row>
    <row r="18" spans="1:8" ht="48" x14ac:dyDescent="0.25">
      <c r="A18" s="22" t="s">
        <v>57</v>
      </c>
      <c r="B18" s="23" t="s">
        <v>58</v>
      </c>
      <c r="C18" s="24" t="s">
        <v>59</v>
      </c>
      <c r="D18" s="23" t="s">
        <v>34</v>
      </c>
      <c r="E18" s="23" t="s">
        <v>35</v>
      </c>
      <c r="F18" s="25">
        <v>4168.68</v>
      </c>
      <c r="G18" s="6"/>
      <c r="H18" s="21">
        <f t="shared" si="1"/>
        <v>0</v>
      </c>
    </row>
    <row r="19" spans="1:8" ht="24" x14ac:dyDescent="0.25">
      <c r="A19" s="22" t="s">
        <v>60</v>
      </c>
      <c r="B19" s="23" t="s">
        <v>61</v>
      </c>
      <c r="C19" s="24" t="s">
        <v>62</v>
      </c>
      <c r="D19" s="23" t="s">
        <v>34</v>
      </c>
      <c r="E19" s="23" t="s">
        <v>63</v>
      </c>
      <c r="F19" s="25">
        <v>1453.62</v>
      </c>
      <c r="G19" s="6"/>
      <c r="H19" s="21">
        <f t="shared" si="1"/>
        <v>0</v>
      </c>
    </row>
    <row r="20" spans="1:8" x14ac:dyDescent="0.25">
      <c r="A20" s="22" t="s">
        <v>64</v>
      </c>
      <c r="B20" s="23" t="s">
        <v>65</v>
      </c>
      <c r="C20" s="24" t="s">
        <v>66</v>
      </c>
      <c r="D20" s="23" t="s">
        <v>67</v>
      </c>
      <c r="E20" s="23" t="s">
        <v>68</v>
      </c>
      <c r="F20" s="25">
        <v>1741.25</v>
      </c>
      <c r="G20" s="6"/>
      <c r="H20" s="21">
        <f t="shared" si="1"/>
        <v>0</v>
      </c>
    </row>
    <row r="21" spans="1:8" ht="24" x14ac:dyDescent="0.25">
      <c r="A21" s="22" t="s">
        <v>69</v>
      </c>
      <c r="B21" s="23" t="s">
        <v>70</v>
      </c>
      <c r="C21" s="24" t="s">
        <v>71</v>
      </c>
      <c r="D21" s="23" t="s">
        <v>34</v>
      </c>
      <c r="E21" s="23" t="s">
        <v>63</v>
      </c>
      <c r="F21" s="25">
        <v>1741.25</v>
      </c>
      <c r="G21" s="6"/>
      <c r="H21" s="21">
        <f t="shared" si="1"/>
        <v>0</v>
      </c>
    </row>
    <row r="22" spans="1:8" ht="36" x14ac:dyDescent="0.25">
      <c r="A22" s="22" t="s">
        <v>72</v>
      </c>
      <c r="B22" s="23" t="s">
        <v>73</v>
      </c>
      <c r="C22" s="24" t="s">
        <v>74</v>
      </c>
      <c r="D22" s="23" t="s">
        <v>34</v>
      </c>
      <c r="E22" s="23" t="s">
        <v>63</v>
      </c>
      <c r="F22" s="25">
        <v>10</v>
      </c>
      <c r="G22" s="6"/>
      <c r="H22" s="21">
        <f t="shared" si="1"/>
        <v>0</v>
      </c>
    </row>
    <row r="23" spans="1:8" ht="24" x14ac:dyDescent="0.25">
      <c r="A23" s="22" t="s">
        <v>75</v>
      </c>
      <c r="B23" s="23" t="s">
        <v>76</v>
      </c>
      <c r="C23" s="24" t="s">
        <v>77</v>
      </c>
      <c r="D23" s="23" t="s">
        <v>34</v>
      </c>
      <c r="E23" s="23" t="s">
        <v>63</v>
      </c>
      <c r="F23" s="25">
        <v>10</v>
      </c>
      <c r="G23" s="6"/>
      <c r="H23" s="21">
        <f t="shared" si="1"/>
        <v>0</v>
      </c>
    </row>
    <row r="24" spans="1:8" ht="24" x14ac:dyDescent="0.25">
      <c r="A24" s="22" t="s">
        <v>78</v>
      </c>
      <c r="B24" s="23" t="s">
        <v>79</v>
      </c>
      <c r="C24" s="24" t="s">
        <v>80</v>
      </c>
      <c r="D24" s="23" t="s">
        <v>67</v>
      </c>
      <c r="E24" s="23" t="s">
        <v>81</v>
      </c>
      <c r="F24" s="25">
        <v>1</v>
      </c>
      <c r="G24" s="6"/>
      <c r="H24" s="21">
        <f t="shared" si="1"/>
        <v>0</v>
      </c>
    </row>
    <row r="25" spans="1:8" ht="24" x14ac:dyDescent="0.25">
      <c r="A25" s="22" t="s">
        <v>82</v>
      </c>
      <c r="B25" s="23" t="s">
        <v>83</v>
      </c>
      <c r="C25" s="24" t="s">
        <v>84</v>
      </c>
      <c r="D25" s="23" t="s">
        <v>34</v>
      </c>
      <c r="E25" s="23" t="s">
        <v>63</v>
      </c>
      <c r="F25" s="25">
        <v>1741.25</v>
      </c>
      <c r="G25" s="6"/>
      <c r="H25" s="21">
        <f t="shared" si="1"/>
        <v>0</v>
      </c>
    </row>
    <row r="26" spans="1:8" ht="20.100000000000001" customHeight="1" x14ac:dyDescent="0.25">
      <c r="A26" s="26" t="s">
        <v>85</v>
      </c>
      <c r="B26" s="27" t="s">
        <v>86</v>
      </c>
      <c r="C26" s="27"/>
      <c r="D26" s="27"/>
      <c r="E26" s="27"/>
      <c r="F26" s="27"/>
      <c r="G26" s="27"/>
      <c r="H26" s="28">
        <f>SUM(H27:H42)</f>
        <v>0</v>
      </c>
    </row>
    <row r="27" spans="1:8" ht="24" x14ac:dyDescent="0.25">
      <c r="A27" s="22" t="s">
        <v>87</v>
      </c>
      <c r="B27" s="23" t="s">
        <v>88</v>
      </c>
      <c r="C27" s="24" t="s">
        <v>89</v>
      </c>
      <c r="D27" s="23" t="s">
        <v>34</v>
      </c>
      <c r="E27" s="23" t="s">
        <v>35</v>
      </c>
      <c r="F27" s="25">
        <v>1055</v>
      </c>
      <c r="G27" s="6"/>
      <c r="H27" s="21">
        <f t="shared" si="1"/>
        <v>0</v>
      </c>
    </row>
    <row r="28" spans="1:8" x14ac:dyDescent="0.25">
      <c r="A28" s="22" t="s">
        <v>90</v>
      </c>
      <c r="B28" s="23" t="s">
        <v>91</v>
      </c>
      <c r="C28" s="24" t="s">
        <v>92</v>
      </c>
      <c r="D28" s="23" t="s">
        <v>34</v>
      </c>
      <c r="E28" s="23" t="s">
        <v>63</v>
      </c>
      <c r="F28" s="25">
        <v>105.5</v>
      </c>
      <c r="G28" s="6"/>
      <c r="H28" s="21">
        <f t="shared" si="1"/>
        <v>0</v>
      </c>
    </row>
    <row r="29" spans="1:8" x14ac:dyDescent="0.25">
      <c r="A29" s="22" t="s">
        <v>93</v>
      </c>
      <c r="B29" s="23" t="s">
        <v>94</v>
      </c>
      <c r="C29" s="24" t="s">
        <v>95</v>
      </c>
      <c r="D29" s="23" t="s">
        <v>34</v>
      </c>
      <c r="E29" s="23" t="s">
        <v>35</v>
      </c>
      <c r="F29" s="25">
        <v>1055</v>
      </c>
      <c r="G29" s="6"/>
      <c r="H29" s="21">
        <f t="shared" si="1"/>
        <v>0</v>
      </c>
    </row>
    <row r="30" spans="1:8" ht="24" x14ac:dyDescent="0.25">
      <c r="A30" s="22" t="s">
        <v>96</v>
      </c>
      <c r="B30" s="23" t="s">
        <v>97</v>
      </c>
      <c r="C30" s="24" t="s">
        <v>98</v>
      </c>
      <c r="D30" s="23" t="s">
        <v>34</v>
      </c>
      <c r="E30" s="23" t="s">
        <v>63</v>
      </c>
      <c r="F30" s="25">
        <v>158.25</v>
      </c>
      <c r="G30" s="6"/>
      <c r="H30" s="21">
        <f t="shared" si="1"/>
        <v>0</v>
      </c>
    </row>
    <row r="31" spans="1:8" ht="24" x14ac:dyDescent="0.25">
      <c r="A31" s="22" t="s">
        <v>99</v>
      </c>
      <c r="B31" s="23" t="s">
        <v>100</v>
      </c>
      <c r="C31" s="24" t="s">
        <v>101</v>
      </c>
      <c r="D31" s="23" t="s">
        <v>34</v>
      </c>
      <c r="E31" s="23" t="s">
        <v>63</v>
      </c>
      <c r="F31" s="25">
        <v>158.25</v>
      </c>
      <c r="G31" s="6"/>
      <c r="H31" s="21">
        <f t="shared" si="1"/>
        <v>0</v>
      </c>
    </row>
    <row r="32" spans="1:8" ht="24" x14ac:dyDescent="0.25">
      <c r="A32" s="22" t="s">
        <v>102</v>
      </c>
      <c r="B32" s="23" t="s">
        <v>103</v>
      </c>
      <c r="C32" s="24" t="s">
        <v>104</v>
      </c>
      <c r="D32" s="23" t="s">
        <v>34</v>
      </c>
      <c r="E32" s="23" t="s">
        <v>35</v>
      </c>
      <c r="F32" s="25">
        <v>1055</v>
      </c>
      <c r="G32" s="6"/>
      <c r="H32" s="21">
        <f t="shared" si="1"/>
        <v>0</v>
      </c>
    </row>
    <row r="33" spans="1:8" x14ac:dyDescent="0.25">
      <c r="A33" s="22" t="s">
        <v>105</v>
      </c>
      <c r="B33" s="23" t="s">
        <v>106</v>
      </c>
      <c r="C33" s="24" t="s">
        <v>107</v>
      </c>
      <c r="D33" s="23" t="s">
        <v>34</v>
      </c>
      <c r="E33" s="23" t="s">
        <v>108</v>
      </c>
      <c r="F33" s="25">
        <v>1561.4</v>
      </c>
      <c r="G33" s="6"/>
      <c r="H33" s="21">
        <f t="shared" si="1"/>
        <v>0</v>
      </c>
    </row>
    <row r="34" spans="1:8" x14ac:dyDescent="0.25">
      <c r="A34" s="22" t="s">
        <v>109</v>
      </c>
      <c r="B34" s="23" t="s">
        <v>110</v>
      </c>
      <c r="C34" s="24" t="s">
        <v>111</v>
      </c>
      <c r="D34" s="23" t="s">
        <v>34</v>
      </c>
      <c r="E34" s="23" t="s">
        <v>35</v>
      </c>
      <c r="F34" s="25">
        <v>1055</v>
      </c>
      <c r="G34" s="6"/>
      <c r="H34" s="21">
        <f t="shared" si="1"/>
        <v>0</v>
      </c>
    </row>
    <row r="35" spans="1:8" ht="24" x14ac:dyDescent="0.25">
      <c r="A35" s="22" t="s">
        <v>112</v>
      </c>
      <c r="B35" s="23" t="s">
        <v>113</v>
      </c>
      <c r="C35" s="24" t="s">
        <v>114</v>
      </c>
      <c r="D35" s="23" t="s">
        <v>34</v>
      </c>
      <c r="E35" s="23" t="s">
        <v>115</v>
      </c>
      <c r="F35" s="25">
        <v>527.5</v>
      </c>
      <c r="G35" s="6"/>
      <c r="H35" s="21">
        <f t="shared" si="1"/>
        <v>0</v>
      </c>
    </row>
    <row r="36" spans="1:8" x14ac:dyDescent="0.25">
      <c r="A36" s="22" t="s">
        <v>116</v>
      </c>
      <c r="B36" s="23" t="s">
        <v>117</v>
      </c>
      <c r="C36" s="24" t="s">
        <v>118</v>
      </c>
      <c r="D36" s="23" t="s">
        <v>67</v>
      </c>
      <c r="E36" s="23" t="s">
        <v>115</v>
      </c>
      <c r="F36" s="25">
        <v>132.72999999999999</v>
      </c>
      <c r="G36" s="6"/>
      <c r="H36" s="21">
        <f t="shared" si="1"/>
        <v>0</v>
      </c>
    </row>
    <row r="37" spans="1:8" ht="24" x14ac:dyDescent="0.25">
      <c r="A37" s="22" t="s">
        <v>119</v>
      </c>
      <c r="B37" s="23" t="s">
        <v>120</v>
      </c>
      <c r="C37" s="24" t="s">
        <v>121</v>
      </c>
      <c r="D37" s="23" t="s">
        <v>34</v>
      </c>
      <c r="E37" s="23" t="s">
        <v>63</v>
      </c>
      <c r="F37" s="25">
        <v>5.0999999999999996</v>
      </c>
      <c r="G37" s="6"/>
      <c r="H37" s="21">
        <f t="shared" si="1"/>
        <v>0</v>
      </c>
    </row>
    <row r="38" spans="1:8" ht="24" x14ac:dyDescent="0.25">
      <c r="A38" s="22" t="s">
        <v>122</v>
      </c>
      <c r="B38" s="23" t="s">
        <v>123</v>
      </c>
      <c r="C38" s="24" t="s">
        <v>124</v>
      </c>
      <c r="D38" s="23" t="s">
        <v>39</v>
      </c>
      <c r="E38" s="23" t="s">
        <v>115</v>
      </c>
      <c r="F38" s="25">
        <v>123.5</v>
      </c>
      <c r="G38" s="6"/>
      <c r="H38" s="21">
        <f t="shared" si="1"/>
        <v>0</v>
      </c>
    </row>
    <row r="39" spans="1:8" ht="24" x14ac:dyDescent="0.25">
      <c r="A39" s="22" t="s">
        <v>125</v>
      </c>
      <c r="B39" s="23" t="s">
        <v>126</v>
      </c>
      <c r="C39" s="24" t="s">
        <v>127</v>
      </c>
      <c r="D39" s="23" t="s">
        <v>34</v>
      </c>
      <c r="E39" s="23" t="s">
        <v>81</v>
      </c>
      <c r="F39" s="25">
        <v>3</v>
      </c>
      <c r="G39" s="6"/>
      <c r="H39" s="21">
        <f t="shared" si="1"/>
        <v>0</v>
      </c>
    </row>
    <row r="40" spans="1:8" ht="24" x14ac:dyDescent="0.25">
      <c r="A40" s="22" t="s">
        <v>128</v>
      </c>
      <c r="B40" s="23" t="s">
        <v>129</v>
      </c>
      <c r="C40" s="24" t="s">
        <v>130</v>
      </c>
      <c r="D40" s="23" t="s">
        <v>34</v>
      </c>
      <c r="E40" s="23" t="s">
        <v>81</v>
      </c>
      <c r="F40" s="25">
        <v>4</v>
      </c>
      <c r="G40" s="6"/>
      <c r="H40" s="21">
        <f t="shared" si="1"/>
        <v>0</v>
      </c>
    </row>
    <row r="41" spans="1:8" ht="24" x14ac:dyDescent="0.25">
      <c r="A41" s="22" t="s">
        <v>131</v>
      </c>
      <c r="B41" s="23" t="s">
        <v>132</v>
      </c>
      <c r="C41" s="24" t="s">
        <v>133</v>
      </c>
      <c r="D41" s="23" t="s">
        <v>34</v>
      </c>
      <c r="E41" s="23" t="s">
        <v>81</v>
      </c>
      <c r="F41" s="25">
        <v>7</v>
      </c>
      <c r="G41" s="6"/>
      <c r="H41" s="21">
        <f t="shared" si="1"/>
        <v>0</v>
      </c>
    </row>
    <row r="42" spans="1:8" x14ac:dyDescent="0.25">
      <c r="A42" s="22" t="s">
        <v>134</v>
      </c>
      <c r="B42" s="23" t="s">
        <v>135</v>
      </c>
      <c r="C42" s="24" t="s">
        <v>136</v>
      </c>
      <c r="D42" s="23" t="s">
        <v>137</v>
      </c>
      <c r="E42" s="23" t="s">
        <v>81</v>
      </c>
      <c r="F42" s="25">
        <v>64</v>
      </c>
      <c r="G42" s="6"/>
      <c r="H42" s="21">
        <f t="shared" si="1"/>
        <v>0</v>
      </c>
    </row>
    <row r="43" spans="1:8" ht="20.100000000000001" customHeight="1" x14ac:dyDescent="0.25">
      <c r="A43" s="26" t="s">
        <v>138</v>
      </c>
      <c r="B43" s="27" t="s">
        <v>139</v>
      </c>
      <c r="C43" s="27"/>
      <c r="D43" s="27"/>
      <c r="E43" s="27"/>
      <c r="F43" s="27"/>
      <c r="G43" s="27"/>
      <c r="H43" s="28">
        <f>SUM(H44:H48)</f>
        <v>0</v>
      </c>
    </row>
    <row r="44" spans="1:8" x14ac:dyDescent="0.25">
      <c r="A44" s="22" t="s">
        <v>140</v>
      </c>
      <c r="B44" s="23" t="s">
        <v>91</v>
      </c>
      <c r="C44" s="24" t="s">
        <v>92</v>
      </c>
      <c r="D44" s="23" t="s">
        <v>34</v>
      </c>
      <c r="E44" s="23" t="s">
        <v>63</v>
      </c>
      <c r="F44" s="25">
        <v>61.5</v>
      </c>
      <c r="G44" s="6"/>
      <c r="H44" s="21">
        <f t="shared" si="1"/>
        <v>0</v>
      </c>
    </row>
    <row r="45" spans="1:8" x14ac:dyDescent="0.25">
      <c r="A45" s="22" t="s">
        <v>141</v>
      </c>
      <c r="B45" s="23" t="s">
        <v>94</v>
      </c>
      <c r="C45" s="24" t="s">
        <v>95</v>
      </c>
      <c r="D45" s="23" t="s">
        <v>34</v>
      </c>
      <c r="E45" s="23" t="s">
        <v>35</v>
      </c>
      <c r="F45" s="25">
        <v>1230</v>
      </c>
      <c r="G45" s="6"/>
      <c r="H45" s="21">
        <f t="shared" si="1"/>
        <v>0</v>
      </c>
    </row>
    <row r="46" spans="1:8" ht="48" x14ac:dyDescent="0.25">
      <c r="A46" s="22" t="s">
        <v>142</v>
      </c>
      <c r="B46" s="23" t="s">
        <v>143</v>
      </c>
      <c r="C46" s="24" t="s">
        <v>144</v>
      </c>
      <c r="D46" s="23" t="s">
        <v>39</v>
      </c>
      <c r="E46" s="23" t="s">
        <v>35</v>
      </c>
      <c r="F46" s="25">
        <v>1230</v>
      </c>
      <c r="G46" s="6"/>
      <c r="H46" s="21">
        <f t="shared" si="1"/>
        <v>0</v>
      </c>
    </row>
    <row r="47" spans="1:8" x14ac:dyDescent="0.25">
      <c r="A47" s="22" t="s">
        <v>145</v>
      </c>
      <c r="B47" s="23" t="s">
        <v>146</v>
      </c>
      <c r="C47" s="24" t="s">
        <v>147</v>
      </c>
      <c r="D47" s="23" t="s">
        <v>67</v>
      </c>
      <c r="E47" s="23" t="s">
        <v>115</v>
      </c>
      <c r="F47" s="25">
        <v>160.22999999999999</v>
      </c>
      <c r="G47" s="6"/>
      <c r="H47" s="21">
        <f t="shared" si="1"/>
        <v>0</v>
      </c>
    </row>
    <row r="48" spans="1:8" ht="24" x14ac:dyDescent="0.25">
      <c r="A48" s="22" t="s">
        <v>148</v>
      </c>
      <c r="B48" s="23" t="s">
        <v>149</v>
      </c>
      <c r="C48" s="24" t="s">
        <v>150</v>
      </c>
      <c r="D48" s="23" t="s">
        <v>67</v>
      </c>
      <c r="E48" s="23" t="s">
        <v>35</v>
      </c>
      <c r="F48" s="25">
        <v>0.64</v>
      </c>
      <c r="G48" s="6"/>
      <c r="H48" s="21">
        <f t="shared" si="1"/>
        <v>0</v>
      </c>
    </row>
    <row r="49" spans="1:8" ht="20.100000000000001" customHeight="1" x14ac:dyDescent="0.25">
      <c r="A49" s="26" t="s">
        <v>151</v>
      </c>
      <c r="B49" s="27" t="s">
        <v>152</v>
      </c>
      <c r="C49" s="27"/>
      <c r="D49" s="27"/>
      <c r="E49" s="27"/>
      <c r="F49" s="27"/>
      <c r="G49" s="27"/>
      <c r="H49" s="28">
        <f>SUM(H50:H58)</f>
        <v>0</v>
      </c>
    </row>
    <row r="50" spans="1:8" x14ac:dyDescent="0.25">
      <c r="A50" s="22" t="s">
        <v>153</v>
      </c>
      <c r="B50" s="23" t="s">
        <v>91</v>
      </c>
      <c r="C50" s="24" t="s">
        <v>92</v>
      </c>
      <c r="D50" s="23" t="s">
        <v>34</v>
      </c>
      <c r="E50" s="23" t="s">
        <v>63</v>
      </c>
      <c r="F50" s="25">
        <v>8.06</v>
      </c>
      <c r="G50" s="6"/>
      <c r="H50" s="21">
        <f t="shared" si="1"/>
        <v>0</v>
      </c>
    </row>
    <row r="51" spans="1:8" x14ac:dyDescent="0.25">
      <c r="A51" s="22" t="s">
        <v>154</v>
      </c>
      <c r="B51" s="23" t="s">
        <v>94</v>
      </c>
      <c r="C51" s="24" t="s">
        <v>95</v>
      </c>
      <c r="D51" s="23" t="s">
        <v>34</v>
      </c>
      <c r="E51" s="23" t="s">
        <v>35</v>
      </c>
      <c r="F51" s="25">
        <v>161.22</v>
      </c>
      <c r="G51" s="6"/>
      <c r="H51" s="21">
        <f t="shared" si="1"/>
        <v>0</v>
      </c>
    </row>
    <row r="52" spans="1:8" ht="48" x14ac:dyDescent="0.25">
      <c r="A52" s="22" t="s">
        <v>155</v>
      </c>
      <c r="B52" s="23" t="s">
        <v>143</v>
      </c>
      <c r="C52" s="24" t="s">
        <v>144</v>
      </c>
      <c r="D52" s="23" t="s">
        <v>39</v>
      </c>
      <c r="E52" s="23" t="s">
        <v>35</v>
      </c>
      <c r="F52" s="25">
        <v>161.22</v>
      </c>
      <c r="G52" s="6"/>
      <c r="H52" s="21">
        <f t="shared" si="1"/>
        <v>0</v>
      </c>
    </row>
    <row r="53" spans="1:8" x14ac:dyDescent="0.25">
      <c r="A53" s="22" t="s">
        <v>156</v>
      </c>
      <c r="B53" s="23" t="s">
        <v>146</v>
      </c>
      <c r="C53" s="24" t="s">
        <v>147</v>
      </c>
      <c r="D53" s="23" t="s">
        <v>67</v>
      </c>
      <c r="E53" s="23" t="s">
        <v>115</v>
      </c>
      <c r="F53" s="25">
        <v>84.41</v>
      </c>
      <c r="G53" s="6"/>
      <c r="H53" s="21">
        <f t="shared" si="1"/>
        <v>0</v>
      </c>
    </row>
    <row r="54" spans="1:8" ht="24" x14ac:dyDescent="0.25">
      <c r="A54" s="22" t="s">
        <v>157</v>
      </c>
      <c r="B54" s="23" t="s">
        <v>149</v>
      </c>
      <c r="C54" s="24" t="s">
        <v>150</v>
      </c>
      <c r="D54" s="23" t="s">
        <v>67</v>
      </c>
      <c r="E54" s="23" t="s">
        <v>35</v>
      </c>
      <c r="F54" s="25">
        <v>1.28</v>
      </c>
      <c r="G54" s="6"/>
      <c r="H54" s="21">
        <f t="shared" si="1"/>
        <v>0</v>
      </c>
    </row>
    <row r="55" spans="1:8" ht="24" x14ac:dyDescent="0.25">
      <c r="A55" s="22" t="s">
        <v>158</v>
      </c>
      <c r="B55" s="23" t="s">
        <v>159</v>
      </c>
      <c r="C55" s="24" t="s">
        <v>160</v>
      </c>
      <c r="D55" s="23" t="s">
        <v>39</v>
      </c>
      <c r="E55" s="23" t="s">
        <v>35</v>
      </c>
      <c r="F55" s="25">
        <v>28.6</v>
      </c>
      <c r="G55" s="6"/>
      <c r="H55" s="21">
        <f t="shared" si="1"/>
        <v>0</v>
      </c>
    </row>
    <row r="56" spans="1:8" x14ac:dyDescent="0.25">
      <c r="A56" s="22" t="s">
        <v>161</v>
      </c>
      <c r="B56" s="23" t="s">
        <v>162</v>
      </c>
      <c r="C56" s="24" t="s">
        <v>163</v>
      </c>
      <c r="D56" s="23" t="s">
        <v>67</v>
      </c>
      <c r="E56" s="23" t="s">
        <v>81</v>
      </c>
      <c r="F56" s="25">
        <v>1</v>
      </c>
      <c r="G56" s="6"/>
      <c r="H56" s="21">
        <f t="shared" si="1"/>
        <v>0</v>
      </c>
    </row>
    <row r="57" spans="1:8" ht="24" x14ac:dyDescent="0.25">
      <c r="A57" s="22" t="s">
        <v>164</v>
      </c>
      <c r="B57" s="23" t="s">
        <v>165</v>
      </c>
      <c r="C57" s="24" t="s">
        <v>166</v>
      </c>
      <c r="D57" s="23" t="s">
        <v>67</v>
      </c>
      <c r="E57" s="23" t="s">
        <v>115</v>
      </c>
      <c r="F57" s="25">
        <v>20</v>
      </c>
      <c r="G57" s="6"/>
      <c r="H57" s="21">
        <f t="shared" si="1"/>
        <v>0</v>
      </c>
    </row>
    <row r="58" spans="1:8" x14ac:dyDescent="0.25">
      <c r="A58" s="22" t="s">
        <v>167</v>
      </c>
      <c r="B58" s="23" t="s">
        <v>168</v>
      </c>
      <c r="C58" s="24" t="s">
        <v>169</v>
      </c>
      <c r="D58" s="23" t="s">
        <v>67</v>
      </c>
      <c r="E58" s="23" t="s">
        <v>115</v>
      </c>
      <c r="F58" s="25">
        <v>20</v>
      </c>
      <c r="G58" s="6"/>
      <c r="H58" s="21">
        <f t="shared" si="1"/>
        <v>0</v>
      </c>
    </row>
    <row r="59" spans="1:8" ht="20.100000000000001" customHeight="1" x14ac:dyDescent="0.25">
      <c r="A59" s="26" t="s">
        <v>170</v>
      </c>
      <c r="B59" s="27" t="s">
        <v>171</v>
      </c>
      <c r="C59" s="27"/>
      <c r="D59" s="27"/>
      <c r="E59" s="27"/>
      <c r="F59" s="27"/>
      <c r="G59" s="27"/>
      <c r="H59" s="28">
        <f>SUM(H60:H75)</f>
        <v>0</v>
      </c>
    </row>
    <row r="60" spans="1:8" x14ac:dyDescent="0.25">
      <c r="A60" s="22" t="s">
        <v>172</v>
      </c>
      <c r="B60" s="23" t="s">
        <v>173</v>
      </c>
      <c r="C60" s="24" t="s">
        <v>174</v>
      </c>
      <c r="D60" s="23" t="s">
        <v>34</v>
      </c>
      <c r="E60" s="23" t="s">
        <v>115</v>
      </c>
      <c r="F60" s="25">
        <v>261.32</v>
      </c>
      <c r="G60" s="6"/>
      <c r="H60" s="21">
        <f t="shared" si="1"/>
        <v>0</v>
      </c>
    </row>
    <row r="61" spans="1:8" ht="24" x14ac:dyDescent="0.25">
      <c r="A61" s="22" t="s">
        <v>175</v>
      </c>
      <c r="B61" s="23" t="s">
        <v>176</v>
      </c>
      <c r="C61" s="24" t="s">
        <v>177</v>
      </c>
      <c r="D61" s="23" t="s">
        <v>34</v>
      </c>
      <c r="E61" s="23" t="s">
        <v>178</v>
      </c>
      <c r="F61" s="25">
        <v>1</v>
      </c>
      <c r="G61" s="6"/>
      <c r="H61" s="21">
        <f t="shared" si="1"/>
        <v>0</v>
      </c>
    </row>
    <row r="62" spans="1:8" ht="24" x14ac:dyDescent="0.25">
      <c r="A62" s="22" t="s">
        <v>179</v>
      </c>
      <c r="B62" s="23" t="s">
        <v>180</v>
      </c>
      <c r="C62" s="24" t="s">
        <v>181</v>
      </c>
      <c r="D62" s="23" t="s">
        <v>34</v>
      </c>
      <c r="E62" s="23" t="s">
        <v>115</v>
      </c>
      <c r="F62" s="25">
        <v>393</v>
      </c>
      <c r="G62" s="6"/>
      <c r="H62" s="21">
        <f t="shared" si="1"/>
        <v>0</v>
      </c>
    </row>
    <row r="63" spans="1:8" x14ac:dyDescent="0.25">
      <c r="A63" s="22" t="s">
        <v>182</v>
      </c>
      <c r="B63" s="23" t="s">
        <v>183</v>
      </c>
      <c r="C63" s="24" t="s">
        <v>184</v>
      </c>
      <c r="D63" s="23" t="s">
        <v>67</v>
      </c>
      <c r="E63" s="23" t="s">
        <v>63</v>
      </c>
      <c r="F63" s="25">
        <v>62.72</v>
      </c>
      <c r="G63" s="6"/>
      <c r="H63" s="21">
        <f t="shared" si="1"/>
        <v>0</v>
      </c>
    </row>
    <row r="64" spans="1:8" x14ac:dyDescent="0.25">
      <c r="A64" s="22" t="s">
        <v>185</v>
      </c>
      <c r="B64" s="23" t="s">
        <v>186</v>
      </c>
      <c r="C64" s="24" t="s">
        <v>187</v>
      </c>
      <c r="D64" s="23" t="s">
        <v>67</v>
      </c>
      <c r="E64" s="23" t="s">
        <v>35</v>
      </c>
      <c r="F64" s="25">
        <v>52.26</v>
      </c>
      <c r="G64" s="6"/>
      <c r="H64" s="21">
        <f t="shared" si="1"/>
        <v>0</v>
      </c>
    </row>
    <row r="65" spans="1:8" x14ac:dyDescent="0.25">
      <c r="A65" s="22" t="s">
        <v>188</v>
      </c>
      <c r="B65" s="23" t="s">
        <v>189</v>
      </c>
      <c r="C65" s="24" t="s">
        <v>190</v>
      </c>
      <c r="D65" s="23" t="s">
        <v>67</v>
      </c>
      <c r="E65" s="23" t="s">
        <v>35</v>
      </c>
      <c r="F65" s="25">
        <v>52.26</v>
      </c>
      <c r="G65" s="6"/>
      <c r="H65" s="21">
        <f t="shared" si="1"/>
        <v>0</v>
      </c>
    </row>
    <row r="66" spans="1:8" x14ac:dyDescent="0.25">
      <c r="A66" s="22" t="s">
        <v>191</v>
      </c>
      <c r="B66" s="23" t="s">
        <v>192</v>
      </c>
      <c r="C66" s="24" t="s">
        <v>193</v>
      </c>
      <c r="D66" s="23" t="s">
        <v>67</v>
      </c>
      <c r="E66" s="23" t="s">
        <v>35</v>
      </c>
      <c r="F66" s="25">
        <v>209.06</v>
      </c>
      <c r="G66" s="6"/>
      <c r="H66" s="21">
        <f t="shared" si="1"/>
        <v>0</v>
      </c>
    </row>
    <row r="67" spans="1:8" x14ac:dyDescent="0.25">
      <c r="A67" s="22" t="s">
        <v>194</v>
      </c>
      <c r="B67" s="23" t="s">
        <v>195</v>
      </c>
      <c r="C67" s="24" t="s">
        <v>196</v>
      </c>
      <c r="D67" s="23" t="s">
        <v>67</v>
      </c>
      <c r="E67" s="23" t="s">
        <v>108</v>
      </c>
      <c r="F67" s="25">
        <v>4214.8500000000004</v>
      </c>
      <c r="G67" s="6"/>
      <c r="H67" s="21">
        <f t="shared" si="1"/>
        <v>0</v>
      </c>
    </row>
    <row r="68" spans="1:8" x14ac:dyDescent="0.25">
      <c r="A68" s="22" t="s">
        <v>197</v>
      </c>
      <c r="B68" s="23" t="s">
        <v>198</v>
      </c>
      <c r="C68" s="24" t="s">
        <v>199</v>
      </c>
      <c r="D68" s="23" t="s">
        <v>67</v>
      </c>
      <c r="E68" s="23" t="s">
        <v>63</v>
      </c>
      <c r="F68" s="25">
        <v>52.69</v>
      </c>
      <c r="G68" s="6"/>
      <c r="H68" s="21">
        <f t="shared" si="1"/>
        <v>0</v>
      </c>
    </row>
    <row r="69" spans="1:8" ht="24" x14ac:dyDescent="0.25">
      <c r="A69" s="22" t="s">
        <v>200</v>
      </c>
      <c r="B69" s="23" t="s">
        <v>201</v>
      </c>
      <c r="C69" s="24" t="s">
        <v>202</v>
      </c>
      <c r="D69" s="23" t="s">
        <v>67</v>
      </c>
      <c r="E69" s="23" t="s">
        <v>35</v>
      </c>
      <c r="F69" s="25">
        <v>261.32</v>
      </c>
      <c r="G69" s="6"/>
      <c r="H69" s="21">
        <f t="shared" si="1"/>
        <v>0</v>
      </c>
    </row>
    <row r="70" spans="1:8" x14ac:dyDescent="0.25">
      <c r="A70" s="22" t="s">
        <v>203</v>
      </c>
      <c r="B70" s="23" t="s">
        <v>204</v>
      </c>
      <c r="C70" s="24" t="s">
        <v>205</v>
      </c>
      <c r="D70" s="23" t="s">
        <v>67</v>
      </c>
      <c r="E70" s="23" t="s">
        <v>63</v>
      </c>
      <c r="F70" s="25">
        <v>41.81</v>
      </c>
      <c r="G70" s="6"/>
      <c r="H70" s="21">
        <f t="shared" si="1"/>
        <v>0</v>
      </c>
    </row>
    <row r="71" spans="1:8" x14ac:dyDescent="0.25">
      <c r="A71" s="22" t="s">
        <v>206</v>
      </c>
      <c r="B71" s="23" t="s">
        <v>207</v>
      </c>
      <c r="C71" s="24" t="s">
        <v>208</v>
      </c>
      <c r="D71" s="23" t="s">
        <v>67</v>
      </c>
      <c r="E71" s="23" t="s">
        <v>63</v>
      </c>
      <c r="F71" s="25">
        <v>48.67</v>
      </c>
      <c r="G71" s="6"/>
      <c r="H71" s="21">
        <f t="shared" si="1"/>
        <v>0</v>
      </c>
    </row>
    <row r="72" spans="1:8" ht="24" x14ac:dyDescent="0.25">
      <c r="A72" s="22" t="s">
        <v>209</v>
      </c>
      <c r="B72" s="23" t="s">
        <v>210</v>
      </c>
      <c r="C72" s="24" t="s">
        <v>211</v>
      </c>
      <c r="D72" s="23" t="s">
        <v>34</v>
      </c>
      <c r="E72" s="23" t="s">
        <v>35</v>
      </c>
      <c r="F72" s="25">
        <v>653.29999999999995</v>
      </c>
      <c r="G72" s="6"/>
      <c r="H72" s="21">
        <f t="shared" si="1"/>
        <v>0</v>
      </c>
    </row>
    <row r="73" spans="1:8" x14ac:dyDescent="0.25">
      <c r="A73" s="22" t="s">
        <v>212</v>
      </c>
      <c r="B73" s="23" t="s">
        <v>213</v>
      </c>
      <c r="C73" s="24" t="s">
        <v>214</v>
      </c>
      <c r="D73" s="23" t="s">
        <v>67</v>
      </c>
      <c r="E73" s="23" t="s">
        <v>35</v>
      </c>
      <c r="F73" s="25">
        <v>1306.5999999999999</v>
      </c>
      <c r="G73" s="6"/>
      <c r="H73" s="21">
        <f t="shared" si="1"/>
        <v>0</v>
      </c>
    </row>
    <row r="74" spans="1:8" ht="24" x14ac:dyDescent="0.25">
      <c r="A74" s="22" t="s">
        <v>215</v>
      </c>
      <c r="B74" s="23" t="s">
        <v>216</v>
      </c>
      <c r="C74" s="24" t="s">
        <v>217</v>
      </c>
      <c r="D74" s="23" t="s">
        <v>34</v>
      </c>
      <c r="E74" s="23" t="s">
        <v>115</v>
      </c>
      <c r="F74" s="25">
        <v>261.32</v>
      </c>
      <c r="G74" s="6"/>
      <c r="H74" s="21">
        <f t="shared" si="1"/>
        <v>0</v>
      </c>
    </row>
    <row r="75" spans="1:8" ht="24" x14ac:dyDescent="0.25">
      <c r="A75" s="22" t="s">
        <v>218</v>
      </c>
      <c r="B75" s="23" t="s">
        <v>219</v>
      </c>
      <c r="C75" s="24" t="s">
        <v>220</v>
      </c>
      <c r="D75" s="23" t="s">
        <v>67</v>
      </c>
      <c r="E75" s="23" t="s">
        <v>115</v>
      </c>
      <c r="F75" s="25">
        <v>261.32</v>
      </c>
      <c r="G75" s="6"/>
      <c r="H75" s="21">
        <f t="shared" si="1"/>
        <v>0</v>
      </c>
    </row>
    <row r="76" spans="1:8" ht="20.100000000000001" customHeight="1" x14ac:dyDescent="0.25">
      <c r="A76" s="26" t="s">
        <v>221</v>
      </c>
      <c r="B76" s="27" t="s">
        <v>222</v>
      </c>
      <c r="C76" s="27"/>
      <c r="D76" s="27"/>
      <c r="E76" s="27"/>
      <c r="F76" s="27"/>
      <c r="G76" s="27"/>
      <c r="H76" s="28">
        <f>SUM(H77:H93)</f>
        <v>0</v>
      </c>
    </row>
    <row r="77" spans="1:8" x14ac:dyDescent="0.25">
      <c r="A77" s="22" t="s">
        <v>223</v>
      </c>
      <c r="B77" s="23" t="s">
        <v>173</v>
      </c>
      <c r="C77" s="24" t="s">
        <v>174</v>
      </c>
      <c r="D77" s="23" t="s">
        <v>34</v>
      </c>
      <c r="E77" s="23" t="s">
        <v>115</v>
      </c>
      <c r="F77" s="25">
        <v>154</v>
      </c>
      <c r="G77" s="6"/>
      <c r="H77" s="21">
        <f t="shared" si="1"/>
        <v>0</v>
      </c>
    </row>
    <row r="78" spans="1:8" ht="24" x14ac:dyDescent="0.25">
      <c r="A78" s="22" t="s">
        <v>224</v>
      </c>
      <c r="B78" s="23" t="s">
        <v>180</v>
      </c>
      <c r="C78" s="24" t="s">
        <v>181</v>
      </c>
      <c r="D78" s="23" t="s">
        <v>34</v>
      </c>
      <c r="E78" s="23" t="s">
        <v>115</v>
      </c>
      <c r="F78" s="25">
        <v>231</v>
      </c>
      <c r="G78" s="6"/>
      <c r="H78" s="21">
        <f t="shared" si="1"/>
        <v>0</v>
      </c>
    </row>
    <row r="79" spans="1:8" x14ac:dyDescent="0.25">
      <c r="A79" s="22" t="s">
        <v>225</v>
      </c>
      <c r="B79" s="23" t="s">
        <v>183</v>
      </c>
      <c r="C79" s="24" t="s">
        <v>184</v>
      </c>
      <c r="D79" s="23" t="s">
        <v>67</v>
      </c>
      <c r="E79" s="23" t="s">
        <v>63</v>
      </c>
      <c r="F79" s="25">
        <v>36.96</v>
      </c>
      <c r="G79" s="6"/>
      <c r="H79" s="21">
        <f t="shared" ref="H79:H140" si="2">SUM(F79*G79)</f>
        <v>0</v>
      </c>
    </row>
    <row r="80" spans="1:8" x14ac:dyDescent="0.25">
      <c r="A80" s="22" t="s">
        <v>226</v>
      </c>
      <c r="B80" s="23" t="s">
        <v>186</v>
      </c>
      <c r="C80" s="24" t="s">
        <v>187</v>
      </c>
      <c r="D80" s="23" t="s">
        <v>67</v>
      </c>
      <c r="E80" s="23" t="s">
        <v>35</v>
      </c>
      <c r="F80" s="25">
        <v>30.8</v>
      </c>
      <c r="G80" s="6"/>
      <c r="H80" s="21">
        <f t="shared" si="2"/>
        <v>0</v>
      </c>
    </row>
    <row r="81" spans="1:8" x14ac:dyDescent="0.25">
      <c r="A81" s="22" t="s">
        <v>227</v>
      </c>
      <c r="B81" s="23" t="s">
        <v>189</v>
      </c>
      <c r="C81" s="24" t="s">
        <v>190</v>
      </c>
      <c r="D81" s="23" t="s">
        <v>67</v>
      </c>
      <c r="E81" s="23" t="s">
        <v>35</v>
      </c>
      <c r="F81" s="25">
        <v>30.8</v>
      </c>
      <c r="G81" s="6"/>
      <c r="H81" s="21">
        <f t="shared" si="2"/>
        <v>0</v>
      </c>
    </row>
    <row r="82" spans="1:8" x14ac:dyDescent="0.25">
      <c r="A82" s="22" t="s">
        <v>228</v>
      </c>
      <c r="B82" s="23" t="s">
        <v>192</v>
      </c>
      <c r="C82" s="24" t="s">
        <v>193</v>
      </c>
      <c r="D82" s="23" t="s">
        <v>67</v>
      </c>
      <c r="E82" s="23" t="s">
        <v>35</v>
      </c>
      <c r="F82" s="25">
        <v>123.2</v>
      </c>
      <c r="G82" s="6"/>
      <c r="H82" s="21">
        <f t="shared" si="2"/>
        <v>0</v>
      </c>
    </row>
    <row r="83" spans="1:8" x14ac:dyDescent="0.25">
      <c r="A83" s="22" t="s">
        <v>229</v>
      </c>
      <c r="B83" s="23" t="s">
        <v>195</v>
      </c>
      <c r="C83" s="24" t="s">
        <v>196</v>
      </c>
      <c r="D83" s="23" t="s">
        <v>67</v>
      </c>
      <c r="E83" s="23" t="s">
        <v>108</v>
      </c>
      <c r="F83" s="25">
        <v>2388</v>
      </c>
      <c r="G83" s="6"/>
      <c r="H83" s="21">
        <f t="shared" si="2"/>
        <v>0</v>
      </c>
    </row>
    <row r="84" spans="1:8" x14ac:dyDescent="0.25">
      <c r="A84" s="22" t="s">
        <v>230</v>
      </c>
      <c r="B84" s="23" t="s">
        <v>198</v>
      </c>
      <c r="C84" s="24" t="s">
        <v>199</v>
      </c>
      <c r="D84" s="23" t="s">
        <v>67</v>
      </c>
      <c r="E84" s="23" t="s">
        <v>63</v>
      </c>
      <c r="F84" s="25">
        <v>29.85</v>
      </c>
      <c r="G84" s="6"/>
      <c r="H84" s="21">
        <f t="shared" si="2"/>
        <v>0</v>
      </c>
    </row>
    <row r="85" spans="1:8" ht="24" x14ac:dyDescent="0.25">
      <c r="A85" s="22" t="s">
        <v>231</v>
      </c>
      <c r="B85" s="23" t="s">
        <v>201</v>
      </c>
      <c r="C85" s="24" t="s">
        <v>202</v>
      </c>
      <c r="D85" s="23" t="s">
        <v>67</v>
      </c>
      <c r="E85" s="23" t="s">
        <v>35</v>
      </c>
      <c r="F85" s="25">
        <v>154</v>
      </c>
      <c r="G85" s="6"/>
      <c r="H85" s="21">
        <f t="shared" si="2"/>
        <v>0</v>
      </c>
    </row>
    <row r="86" spans="1:8" x14ac:dyDescent="0.25">
      <c r="A86" s="22" t="s">
        <v>232</v>
      </c>
      <c r="B86" s="23" t="s">
        <v>204</v>
      </c>
      <c r="C86" s="24" t="s">
        <v>205</v>
      </c>
      <c r="D86" s="23" t="s">
        <v>67</v>
      </c>
      <c r="E86" s="23" t="s">
        <v>63</v>
      </c>
      <c r="F86" s="25">
        <v>24.64</v>
      </c>
      <c r="G86" s="6"/>
      <c r="H86" s="21">
        <f t="shared" si="2"/>
        <v>0</v>
      </c>
    </row>
    <row r="87" spans="1:8" x14ac:dyDescent="0.25">
      <c r="A87" s="22" t="s">
        <v>233</v>
      </c>
      <c r="B87" s="23" t="s">
        <v>207</v>
      </c>
      <c r="C87" s="24" t="s">
        <v>208</v>
      </c>
      <c r="D87" s="23" t="s">
        <v>67</v>
      </c>
      <c r="E87" s="23" t="s">
        <v>63</v>
      </c>
      <c r="F87" s="25">
        <v>26.33</v>
      </c>
      <c r="G87" s="6"/>
      <c r="H87" s="21">
        <f t="shared" si="2"/>
        <v>0</v>
      </c>
    </row>
    <row r="88" spans="1:8" ht="24" x14ac:dyDescent="0.25">
      <c r="A88" s="22" t="s">
        <v>234</v>
      </c>
      <c r="B88" s="23" t="s">
        <v>210</v>
      </c>
      <c r="C88" s="24" t="s">
        <v>211</v>
      </c>
      <c r="D88" s="23" t="s">
        <v>34</v>
      </c>
      <c r="E88" s="23" t="s">
        <v>35</v>
      </c>
      <c r="F88" s="25">
        <v>385</v>
      </c>
      <c r="G88" s="6"/>
      <c r="H88" s="21">
        <f t="shared" si="2"/>
        <v>0</v>
      </c>
    </row>
    <row r="89" spans="1:8" x14ac:dyDescent="0.25">
      <c r="A89" s="22" t="s">
        <v>235</v>
      </c>
      <c r="B89" s="23" t="s">
        <v>213</v>
      </c>
      <c r="C89" s="24" t="s">
        <v>214</v>
      </c>
      <c r="D89" s="23" t="s">
        <v>67</v>
      </c>
      <c r="E89" s="23" t="s">
        <v>35</v>
      </c>
      <c r="F89" s="25">
        <v>770</v>
      </c>
      <c r="G89" s="6"/>
      <c r="H89" s="21">
        <f t="shared" si="2"/>
        <v>0</v>
      </c>
    </row>
    <row r="90" spans="1:8" x14ac:dyDescent="0.25">
      <c r="A90" s="22" t="s">
        <v>236</v>
      </c>
      <c r="B90" s="23" t="s">
        <v>237</v>
      </c>
      <c r="C90" s="24" t="s">
        <v>238</v>
      </c>
      <c r="D90" s="23" t="s">
        <v>67</v>
      </c>
      <c r="E90" s="23" t="s">
        <v>35</v>
      </c>
      <c r="F90" s="25">
        <v>770</v>
      </c>
      <c r="G90" s="6"/>
      <c r="H90" s="21">
        <f t="shared" si="2"/>
        <v>0</v>
      </c>
    </row>
    <row r="91" spans="1:8" x14ac:dyDescent="0.25">
      <c r="A91" s="22" t="s">
        <v>239</v>
      </c>
      <c r="B91" s="23" t="s">
        <v>240</v>
      </c>
      <c r="C91" s="24" t="s">
        <v>241</v>
      </c>
      <c r="D91" s="23" t="s">
        <v>67</v>
      </c>
      <c r="E91" s="23" t="s">
        <v>35</v>
      </c>
      <c r="F91" s="25">
        <v>770</v>
      </c>
      <c r="G91" s="6"/>
      <c r="H91" s="21">
        <f t="shared" si="2"/>
        <v>0</v>
      </c>
    </row>
    <row r="92" spans="1:8" ht="24" x14ac:dyDescent="0.25">
      <c r="A92" s="22" t="s">
        <v>242</v>
      </c>
      <c r="B92" s="23" t="s">
        <v>216</v>
      </c>
      <c r="C92" s="24" t="s">
        <v>217</v>
      </c>
      <c r="D92" s="23" t="s">
        <v>34</v>
      </c>
      <c r="E92" s="23" t="s">
        <v>115</v>
      </c>
      <c r="F92" s="25">
        <v>154</v>
      </c>
      <c r="G92" s="6"/>
      <c r="H92" s="21">
        <f t="shared" si="2"/>
        <v>0</v>
      </c>
    </row>
    <row r="93" spans="1:8" ht="24" x14ac:dyDescent="0.25">
      <c r="A93" s="22" t="s">
        <v>243</v>
      </c>
      <c r="B93" s="23" t="s">
        <v>219</v>
      </c>
      <c r="C93" s="24" t="s">
        <v>220</v>
      </c>
      <c r="D93" s="23" t="s">
        <v>67</v>
      </c>
      <c r="E93" s="23" t="s">
        <v>115</v>
      </c>
      <c r="F93" s="25">
        <v>154</v>
      </c>
      <c r="G93" s="6"/>
      <c r="H93" s="21">
        <f t="shared" si="2"/>
        <v>0</v>
      </c>
    </row>
    <row r="94" spans="1:8" ht="20.100000000000001" customHeight="1" x14ac:dyDescent="0.25">
      <c r="A94" s="26" t="s">
        <v>244</v>
      </c>
      <c r="B94" s="27" t="s">
        <v>245</v>
      </c>
      <c r="C94" s="27"/>
      <c r="D94" s="27"/>
      <c r="E94" s="27"/>
      <c r="F94" s="27"/>
      <c r="G94" s="27"/>
      <c r="H94" s="28">
        <f>SUM(H95:H110)</f>
        <v>0</v>
      </c>
    </row>
    <row r="95" spans="1:8" x14ac:dyDescent="0.25">
      <c r="A95" s="22" t="s">
        <v>246</v>
      </c>
      <c r="B95" s="23" t="s">
        <v>173</v>
      </c>
      <c r="C95" s="24" t="s">
        <v>174</v>
      </c>
      <c r="D95" s="23" t="s">
        <v>34</v>
      </c>
      <c r="E95" s="23" t="s">
        <v>115</v>
      </c>
      <c r="F95" s="25">
        <v>48.6</v>
      </c>
      <c r="G95" s="6"/>
      <c r="H95" s="21">
        <f t="shared" si="2"/>
        <v>0</v>
      </c>
    </row>
    <row r="96" spans="1:8" ht="24" x14ac:dyDescent="0.25">
      <c r="A96" s="22" t="s">
        <v>247</v>
      </c>
      <c r="B96" s="23" t="s">
        <v>180</v>
      </c>
      <c r="C96" s="24" t="s">
        <v>181</v>
      </c>
      <c r="D96" s="23" t="s">
        <v>34</v>
      </c>
      <c r="E96" s="23" t="s">
        <v>115</v>
      </c>
      <c r="F96" s="25">
        <v>48</v>
      </c>
      <c r="G96" s="6"/>
      <c r="H96" s="21">
        <f t="shared" si="2"/>
        <v>0</v>
      </c>
    </row>
    <row r="97" spans="1:8" x14ac:dyDescent="0.25">
      <c r="A97" s="22" t="s">
        <v>248</v>
      </c>
      <c r="B97" s="23" t="s">
        <v>183</v>
      </c>
      <c r="C97" s="24" t="s">
        <v>184</v>
      </c>
      <c r="D97" s="23" t="s">
        <v>67</v>
      </c>
      <c r="E97" s="23" t="s">
        <v>63</v>
      </c>
      <c r="F97" s="25">
        <v>11.66</v>
      </c>
      <c r="G97" s="6"/>
      <c r="H97" s="21">
        <f t="shared" si="2"/>
        <v>0</v>
      </c>
    </row>
    <row r="98" spans="1:8" x14ac:dyDescent="0.25">
      <c r="A98" s="22" t="s">
        <v>249</v>
      </c>
      <c r="B98" s="23" t="s">
        <v>186</v>
      </c>
      <c r="C98" s="24" t="s">
        <v>187</v>
      </c>
      <c r="D98" s="23" t="s">
        <v>67</v>
      </c>
      <c r="E98" s="23" t="s">
        <v>35</v>
      </c>
      <c r="F98" s="25">
        <v>9.7200000000000006</v>
      </c>
      <c r="G98" s="6"/>
      <c r="H98" s="21">
        <f t="shared" si="2"/>
        <v>0</v>
      </c>
    </row>
    <row r="99" spans="1:8" x14ac:dyDescent="0.25">
      <c r="A99" s="22" t="s">
        <v>250</v>
      </c>
      <c r="B99" s="23" t="s">
        <v>189</v>
      </c>
      <c r="C99" s="24" t="s">
        <v>190</v>
      </c>
      <c r="D99" s="23" t="s">
        <v>67</v>
      </c>
      <c r="E99" s="23" t="s">
        <v>35</v>
      </c>
      <c r="F99" s="25">
        <v>9.7200000000000006</v>
      </c>
      <c r="G99" s="6"/>
      <c r="H99" s="21">
        <f t="shared" si="2"/>
        <v>0</v>
      </c>
    </row>
    <row r="100" spans="1:8" x14ac:dyDescent="0.25">
      <c r="A100" s="22" t="s">
        <v>251</v>
      </c>
      <c r="B100" s="23" t="s">
        <v>192</v>
      </c>
      <c r="C100" s="24" t="s">
        <v>193</v>
      </c>
      <c r="D100" s="23" t="s">
        <v>67</v>
      </c>
      <c r="E100" s="23" t="s">
        <v>35</v>
      </c>
      <c r="F100" s="25">
        <v>38.880000000000003</v>
      </c>
      <c r="G100" s="6"/>
      <c r="H100" s="21">
        <f t="shared" si="2"/>
        <v>0</v>
      </c>
    </row>
    <row r="101" spans="1:8" x14ac:dyDescent="0.25">
      <c r="A101" s="22" t="s">
        <v>252</v>
      </c>
      <c r="B101" s="23" t="s">
        <v>195</v>
      </c>
      <c r="C101" s="24" t="s">
        <v>253</v>
      </c>
      <c r="D101" s="23" t="s">
        <v>67</v>
      </c>
      <c r="E101" s="23" t="s">
        <v>108</v>
      </c>
      <c r="F101" s="25">
        <v>519.04</v>
      </c>
      <c r="G101" s="6"/>
      <c r="H101" s="21">
        <f t="shared" si="2"/>
        <v>0</v>
      </c>
    </row>
    <row r="102" spans="1:8" x14ac:dyDescent="0.25">
      <c r="A102" s="22" t="s">
        <v>254</v>
      </c>
      <c r="B102" s="23" t="s">
        <v>198</v>
      </c>
      <c r="C102" s="24" t="s">
        <v>199</v>
      </c>
      <c r="D102" s="23" t="s">
        <v>67</v>
      </c>
      <c r="E102" s="23" t="s">
        <v>63</v>
      </c>
      <c r="F102" s="25">
        <v>6.49</v>
      </c>
      <c r="G102" s="6"/>
      <c r="H102" s="21">
        <f t="shared" si="2"/>
        <v>0</v>
      </c>
    </row>
    <row r="103" spans="1:8" ht="24" x14ac:dyDescent="0.25">
      <c r="A103" s="22" t="s">
        <v>255</v>
      </c>
      <c r="B103" s="23" t="s">
        <v>201</v>
      </c>
      <c r="C103" s="24" t="s">
        <v>202</v>
      </c>
      <c r="D103" s="23" t="s">
        <v>67</v>
      </c>
      <c r="E103" s="23" t="s">
        <v>35</v>
      </c>
      <c r="F103" s="25">
        <v>48.6</v>
      </c>
      <c r="G103" s="6"/>
      <c r="H103" s="21">
        <f t="shared" si="2"/>
        <v>0</v>
      </c>
    </row>
    <row r="104" spans="1:8" x14ac:dyDescent="0.25">
      <c r="A104" s="22" t="s">
        <v>256</v>
      </c>
      <c r="B104" s="23" t="s">
        <v>204</v>
      </c>
      <c r="C104" s="24" t="s">
        <v>205</v>
      </c>
      <c r="D104" s="23" t="s">
        <v>67</v>
      </c>
      <c r="E104" s="23" t="s">
        <v>63</v>
      </c>
      <c r="F104" s="25">
        <v>7.78</v>
      </c>
      <c r="G104" s="6"/>
      <c r="H104" s="21">
        <f t="shared" si="2"/>
        <v>0</v>
      </c>
    </row>
    <row r="105" spans="1:8" x14ac:dyDescent="0.25">
      <c r="A105" s="22" t="s">
        <v>257</v>
      </c>
      <c r="B105" s="23" t="s">
        <v>207</v>
      </c>
      <c r="C105" s="24" t="s">
        <v>208</v>
      </c>
      <c r="D105" s="23" t="s">
        <v>67</v>
      </c>
      <c r="E105" s="23" t="s">
        <v>63</v>
      </c>
      <c r="F105" s="25">
        <v>7.07</v>
      </c>
      <c r="G105" s="6"/>
      <c r="H105" s="21">
        <f t="shared" si="2"/>
        <v>0</v>
      </c>
    </row>
    <row r="106" spans="1:8" ht="24" x14ac:dyDescent="0.25">
      <c r="A106" s="22" t="s">
        <v>258</v>
      </c>
      <c r="B106" s="23" t="s">
        <v>210</v>
      </c>
      <c r="C106" s="24" t="s">
        <v>211</v>
      </c>
      <c r="D106" s="23" t="s">
        <v>34</v>
      </c>
      <c r="E106" s="23" t="s">
        <v>35</v>
      </c>
      <c r="F106" s="25">
        <v>48.6</v>
      </c>
      <c r="G106" s="6"/>
      <c r="H106" s="21">
        <f t="shared" si="2"/>
        <v>0</v>
      </c>
    </row>
    <row r="107" spans="1:8" x14ac:dyDescent="0.25">
      <c r="A107" s="22" t="s">
        <v>259</v>
      </c>
      <c r="B107" s="23" t="s">
        <v>213</v>
      </c>
      <c r="C107" s="24" t="s">
        <v>214</v>
      </c>
      <c r="D107" s="23" t="s">
        <v>67</v>
      </c>
      <c r="E107" s="23" t="s">
        <v>35</v>
      </c>
      <c r="F107" s="25">
        <v>97.2</v>
      </c>
      <c r="G107" s="6"/>
      <c r="H107" s="21">
        <f t="shared" si="2"/>
        <v>0</v>
      </c>
    </row>
    <row r="108" spans="1:8" x14ac:dyDescent="0.25">
      <c r="A108" s="22" t="s">
        <v>260</v>
      </c>
      <c r="B108" s="23" t="s">
        <v>237</v>
      </c>
      <c r="C108" s="24" t="s">
        <v>238</v>
      </c>
      <c r="D108" s="23" t="s">
        <v>67</v>
      </c>
      <c r="E108" s="23" t="s">
        <v>35</v>
      </c>
      <c r="F108" s="25">
        <v>97.2</v>
      </c>
      <c r="G108" s="6"/>
      <c r="H108" s="21">
        <f t="shared" si="2"/>
        <v>0</v>
      </c>
    </row>
    <row r="109" spans="1:8" x14ac:dyDescent="0.25">
      <c r="A109" s="22" t="s">
        <v>261</v>
      </c>
      <c r="B109" s="23" t="s">
        <v>240</v>
      </c>
      <c r="C109" s="24" t="s">
        <v>241</v>
      </c>
      <c r="D109" s="23" t="s">
        <v>67</v>
      </c>
      <c r="E109" s="23" t="s">
        <v>35</v>
      </c>
      <c r="F109" s="25">
        <v>97.2</v>
      </c>
      <c r="G109" s="6"/>
      <c r="H109" s="21">
        <f t="shared" si="2"/>
        <v>0</v>
      </c>
    </row>
    <row r="110" spans="1:8" ht="24" x14ac:dyDescent="0.25">
      <c r="A110" s="22" t="s">
        <v>262</v>
      </c>
      <c r="B110" s="23" t="s">
        <v>263</v>
      </c>
      <c r="C110" s="24" t="s">
        <v>264</v>
      </c>
      <c r="D110" s="23" t="s">
        <v>67</v>
      </c>
      <c r="E110" s="23" t="s">
        <v>115</v>
      </c>
      <c r="F110" s="25">
        <v>27.5</v>
      </c>
      <c r="G110" s="6"/>
      <c r="H110" s="21">
        <f t="shared" si="2"/>
        <v>0</v>
      </c>
    </row>
    <row r="111" spans="1:8" ht="20.100000000000001" customHeight="1" x14ac:dyDescent="0.25">
      <c r="A111" s="26" t="s">
        <v>265</v>
      </c>
      <c r="B111" s="27" t="s">
        <v>266</v>
      </c>
      <c r="C111" s="27"/>
      <c r="D111" s="27"/>
      <c r="E111" s="27"/>
      <c r="F111" s="27"/>
      <c r="G111" s="27"/>
      <c r="H111" s="28">
        <f>SUM(H112:H127)</f>
        <v>0</v>
      </c>
    </row>
    <row r="112" spans="1:8" x14ac:dyDescent="0.25">
      <c r="A112" s="22" t="s">
        <v>267</v>
      </c>
      <c r="B112" s="23" t="s">
        <v>173</v>
      </c>
      <c r="C112" s="24" t="s">
        <v>174</v>
      </c>
      <c r="D112" s="23" t="s">
        <v>34</v>
      </c>
      <c r="E112" s="23" t="s">
        <v>115</v>
      </c>
      <c r="F112" s="25">
        <v>225.62</v>
      </c>
      <c r="G112" s="6"/>
      <c r="H112" s="21">
        <f t="shared" si="2"/>
        <v>0</v>
      </c>
    </row>
    <row r="113" spans="1:8" ht="24" x14ac:dyDescent="0.25">
      <c r="A113" s="22" t="s">
        <v>268</v>
      </c>
      <c r="B113" s="23" t="s">
        <v>180</v>
      </c>
      <c r="C113" s="24" t="s">
        <v>181</v>
      </c>
      <c r="D113" s="23" t="s">
        <v>34</v>
      </c>
      <c r="E113" s="23" t="s">
        <v>115</v>
      </c>
      <c r="F113" s="25">
        <v>339</v>
      </c>
      <c r="G113" s="6"/>
      <c r="H113" s="21">
        <f t="shared" si="2"/>
        <v>0</v>
      </c>
    </row>
    <row r="114" spans="1:8" x14ac:dyDescent="0.25">
      <c r="A114" s="22" t="s">
        <v>269</v>
      </c>
      <c r="B114" s="23" t="s">
        <v>183</v>
      </c>
      <c r="C114" s="24" t="s">
        <v>184</v>
      </c>
      <c r="D114" s="23" t="s">
        <v>67</v>
      </c>
      <c r="E114" s="23" t="s">
        <v>63</v>
      </c>
      <c r="F114" s="25">
        <v>54.15</v>
      </c>
      <c r="G114" s="6"/>
      <c r="H114" s="21">
        <f t="shared" si="2"/>
        <v>0</v>
      </c>
    </row>
    <row r="115" spans="1:8" x14ac:dyDescent="0.25">
      <c r="A115" s="22" t="s">
        <v>270</v>
      </c>
      <c r="B115" s="23" t="s">
        <v>186</v>
      </c>
      <c r="C115" s="24" t="s">
        <v>187</v>
      </c>
      <c r="D115" s="23" t="s">
        <v>67</v>
      </c>
      <c r="E115" s="23" t="s">
        <v>35</v>
      </c>
      <c r="F115" s="25">
        <v>45.12</v>
      </c>
      <c r="G115" s="6"/>
      <c r="H115" s="21">
        <f t="shared" si="2"/>
        <v>0</v>
      </c>
    </row>
    <row r="116" spans="1:8" x14ac:dyDescent="0.25">
      <c r="A116" s="22" t="s">
        <v>271</v>
      </c>
      <c r="B116" s="23" t="s">
        <v>189</v>
      </c>
      <c r="C116" s="24" t="s">
        <v>190</v>
      </c>
      <c r="D116" s="23" t="s">
        <v>67</v>
      </c>
      <c r="E116" s="23" t="s">
        <v>35</v>
      </c>
      <c r="F116" s="25">
        <v>45.12</v>
      </c>
      <c r="G116" s="6"/>
      <c r="H116" s="21">
        <f t="shared" si="2"/>
        <v>0</v>
      </c>
    </row>
    <row r="117" spans="1:8" x14ac:dyDescent="0.25">
      <c r="A117" s="22" t="s">
        <v>272</v>
      </c>
      <c r="B117" s="23" t="s">
        <v>192</v>
      </c>
      <c r="C117" s="24" t="s">
        <v>193</v>
      </c>
      <c r="D117" s="23" t="s">
        <v>67</v>
      </c>
      <c r="E117" s="23" t="s">
        <v>35</v>
      </c>
      <c r="F117" s="25">
        <v>180.5</v>
      </c>
      <c r="G117" s="6"/>
      <c r="H117" s="21">
        <f t="shared" si="2"/>
        <v>0</v>
      </c>
    </row>
    <row r="118" spans="1:8" x14ac:dyDescent="0.25">
      <c r="A118" s="22" t="s">
        <v>273</v>
      </c>
      <c r="B118" s="23" t="s">
        <v>195</v>
      </c>
      <c r="C118" s="24" t="s">
        <v>253</v>
      </c>
      <c r="D118" s="23" t="s">
        <v>67</v>
      </c>
      <c r="E118" s="23" t="s">
        <v>108</v>
      </c>
      <c r="F118" s="25">
        <v>1739.97</v>
      </c>
      <c r="G118" s="6"/>
      <c r="H118" s="21">
        <f t="shared" si="2"/>
        <v>0</v>
      </c>
    </row>
    <row r="119" spans="1:8" x14ac:dyDescent="0.25">
      <c r="A119" s="22" t="s">
        <v>274</v>
      </c>
      <c r="B119" s="23" t="s">
        <v>198</v>
      </c>
      <c r="C119" s="24" t="s">
        <v>199</v>
      </c>
      <c r="D119" s="23" t="s">
        <v>67</v>
      </c>
      <c r="E119" s="23" t="s">
        <v>63</v>
      </c>
      <c r="F119" s="25">
        <v>21.75</v>
      </c>
      <c r="G119" s="6"/>
      <c r="H119" s="21">
        <f t="shared" si="2"/>
        <v>0</v>
      </c>
    </row>
    <row r="120" spans="1:8" ht="24" x14ac:dyDescent="0.25">
      <c r="A120" s="22" t="s">
        <v>275</v>
      </c>
      <c r="B120" s="23" t="s">
        <v>201</v>
      </c>
      <c r="C120" s="24" t="s">
        <v>202</v>
      </c>
      <c r="D120" s="23" t="s">
        <v>67</v>
      </c>
      <c r="E120" s="23" t="s">
        <v>35</v>
      </c>
      <c r="F120" s="25">
        <v>225.62</v>
      </c>
      <c r="G120" s="6"/>
      <c r="H120" s="21">
        <f t="shared" si="2"/>
        <v>0</v>
      </c>
    </row>
    <row r="121" spans="1:8" x14ac:dyDescent="0.25">
      <c r="A121" s="22" t="s">
        <v>276</v>
      </c>
      <c r="B121" s="23" t="s">
        <v>204</v>
      </c>
      <c r="C121" s="24" t="s">
        <v>205</v>
      </c>
      <c r="D121" s="23" t="s">
        <v>67</v>
      </c>
      <c r="E121" s="23" t="s">
        <v>63</v>
      </c>
      <c r="F121" s="25">
        <v>36.1</v>
      </c>
      <c r="G121" s="6"/>
      <c r="H121" s="21">
        <f t="shared" si="2"/>
        <v>0</v>
      </c>
    </row>
    <row r="122" spans="1:8" x14ac:dyDescent="0.25">
      <c r="A122" s="22" t="s">
        <v>277</v>
      </c>
      <c r="B122" s="23" t="s">
        <v>207</v>
      </c>
      <c r="C122" s="24" t="s">
        <v>208</v>
      </c>
      <c r="D122" s="23" t="s">
        <v>67</v>
      </c>
      <c r="E122" s="23" t="s">
        <v>63</v>
      </c>
      <c r="F122" s="25">
        <v>38.61</v>
      </c>
      <c r="G122" s="6"/>
      <c r="H122" s="21">
        <f t="shared" si="2"/>
        <v>0</v>
      </c>
    </row>
    <row r="123" spans="1:8" ht="24" x14ac:dyDescent="0.25">
      <c r="A123" s="22" t="s">
        <v>278</v>
      </c>
      <c r="B123" s="23" t="s">
        <v>210</v>
      </c>
      <c r="C123" s="24" t="s">
        <v>211</v>
      </c>
      <c r="D123" s="23" t="s">
        <v>34</v>
      </c>
      <c r="E123" s="23" t="s">
        <v>35</v>
      </c>
      <c r="F123" s="25">
        <v>135.37</v>
      </c>
      <c r="G123" s="6"/>
      <c r="H123" s="21">
        <f t="shared" si="2"/>
        <v>0</v>
      </c>
    </row>
    <row r="124" spans="1:8" x14ac:dyDescent="0.25">
      <c r="A124" s="22" t="s">
        <v>279</v>
      </c>
      <c r="B124" s="23" t="s">
        <v>213</v>
      </c>
      <c r="C124" s="24" t="s">
        <v>214</v>
      </c>
      <c r="D124" s="23" t="s">
        <v>67</v>
      </c>
      <c r="E124" s="23" t="s">
        <v>35</v>
      </c>
      <c r="F124" s="25">
        <v>270.74</v>
      </c>
      <c r="G124" s="6"/>
      <c r="H124" s="21">
        <f t="shared" si="2"/>
        <v>0</v>
      </c>
    </row>
    <row r="125" spans="1:8" x14ac:dyDescent="0.25">
      <c r="A125" s="22" t="s">
        <v>280</v>
      </c>
      <c r="B125" s="23" t="s">
        <v>237</v>
      </c>
      <c r="C125" s="24" t="s">
        <v>238</v>
      </c>
      <c r="D125" s="23" t="s">
        <v>67</v>
      </c>
      <c r="E125" s="23" t="s">
        <v>35</v>
      </c>
      <c r="F125" s="25">
        <v>270.74</v>
      </c>
      <c r="G125" s="6"/>
      <c r="H125" s="21">
        <f t="shared" si="2"/>
        <v>0</v>
      </c>
    </row>
    <row r="126" spans="1:8" x14ac:dyDescent="0.25">
      <c r="A126" s="22" t="s">
        <v>281</v>
      </c>
      <c r="B126" s="23" t="s">
        <v>240</v>
      </c>
      <c r="C126" s="24" t="s">
        <v>241</v>
      </c>
      <c r="D126" s="23" t="s">
        <v>67</v>
      </c>
      <c r="E126" s="23" t="s">
        <v>35</v>
      </c>
      <c r="F126" s="25">
        <v>270.74</v>
      </c>
      <c r="G126" s="6"/>
      <c r="H126" s="21">
        <f t="shared" si="2"/>
        <v>0</v>
      </c>
    </row>
    <row r="127" spans="1:8" ht="24" x14ac:dyDescent="0.25">
      <c r="A127" s="22" t="s">
        <v>282</v>
      </c>
      <c r="B127" s="23" t="s">
        <v>283</v>
      </c>
      <c r="C127" s="24" t="s">
        <v>284</v>
      </c>
      <c r="D127" s="23" t="s">
        <v>67</v>
      </c>
      <c r="E127" s="23" t="s">
        <v>35</v>
      </c>
      <c r="F127" s="25">
        <v>490.78</v>
      </c>
      <c r="G127" s="6"/>
      <c r="H127" s="21">
        <f t="shared" si="2"/>
        <v>0</v>
      </c>
    </row>
    <row r="128" spans="1:8" ht="20.100000000000001" customHeight="1" x14ac:dyDescent="0.25">
      <c r="A128" s="26" t="s">
        <v>285</v>
      </c>
      <c r="B128" s="27" t="s">
        <v>286</v>
      </c>
      <c r="C128" s="27"/>
      <c r="D128" s="27"/>
      <c r="E128" s="27"/>
      <c r="F128" s="27"/>
      <c r="G128" s="27"/>
      <c r="H128" s="28">
        <f>SUM(H129:H130)</f>
        <v>0</v>
      </c>
    </row>
    <row r="129" spans="1:8" x14ac:dyDescent="0.25">
      <c r="A129" s="22" t="s">
        <v>287</v>
      </c>
      <c r="B129" s="23" t="s">
        <v>288</v>
      </c>
      <c r="C129" s="24" t="s">
        <v>289</v>
      </c>
      <c r="D129" s="23" t="s">
        <v>67</v>
      </c>
      <c r="E129" s="23" t="s">
        <v>35</v>
      </c>
      <c r="F129" s="25">
        <v>25</v>
      </c>
      <c r="G129" s="6"/>
      <c r="H129" s="21">
        <f t="shared" si="2"/>
        <v>0</v>
      </c>
    </row>
    <row r="130" spans="1:8" x14ac:dyDescent="0.25">
      <c r="A130" s="22" t="s">
        <v>290</v>
      </c>
      <c r="B130" s="23" t="s">
        <v>291</v>
      </c>
      <c r="C130" s="24" t="s">
        <v>292</v>
      </c>
      <c r="D130" s="23" t="s">
        <v>67</v>
      </c>
      <c r="E130" s="23" t="s">
        <v>35</v>
      </c>
      <c r="F130" s="25">
        <v>45.5</v>
      </c>
      <c r="G130" s="6"/>
      <c r="H130" s="21">
        <f t="shared" si="2"/>
        <v>0</v>
      </c>
    </row>
    <row r="131" spans="1:8" ht="20.100000000000001" customHeight="1" x14ac:dyDescent="0.25">
      <c r="A131" s="26" t="s">
        <v>293</v>
      </c>
      <c r="B131" s="27" t="s">
        <v>294</v>
      </c>
      <c r="C131" s="27"/>
      <c r="D131" s="27"/>
      <c r="E131" s="27"/>
      <c r="F131" s="27"/>
      <c r="G131" s="27"/>
      <c r="H131" s="28">
        <f>SUM(H132:H140)</f>
        <v>0</v>
      </c>
    </row>
    <row r="132" spans="1:8" ht="24" x14ac:dyDescent="0.25">
      <c r="A132" s="22" t="s">
        <v>295</v>
      </c>
      <c r="B132" s="23" t="s">
        <v>296</v>
      </c>
      <c r="C132" s="24" t="s">
        <v>297</v>
      </c>
      <c r="D132" s="23" t="s">
        <v>34</v>
      </c>
      <c r="E132" s="23" t="s">
        <v>35</v>
      </c>
      <c r="F132" s="25">
        <v>4885.21</v>
      </c>
      <c r="G132" s="6"/>
      <c r="H132" s="21">
        <f t="shared" si="2"/>
        <v>0</v>
      </c>
    </row>
    <row r="133" spans="1:8" x14ac:dyDescent="0.25">
      <c r="A133" s="22" t="s">
        <v>298</v>
      </c>
      <c r="B133" s="23" t="s">
        <v>299</v>
      </c>
      <c r="C133" s="24" t="s">
        <v>300</v>
      </c>
      <c r="D133" s="23" t="s">
        <v>34</v>
      </c>
      <c r="E133" s="23" t="s">
        <v>63</v>
      </c>
      <c r="F133" s="25">
        <v>146.56</v>
      </c>
      <c r="G133" s="6"/>
      <c r="H133" s="21">
        <f t="shared" si="2"/>
        <v>0</v>
      </c>
    </row>
    <row r="134" spans="1:8" ht="24" x14ac:dyDescent="0.25">
      <c r="A134" s="22" t="s">
        <v>301</v>
      </c>
      <c r="B134" s="23" t="s">
        <v>302</v>
      </c>
      <c r="C134" s="24" t="s">
        <v>303</v>
      </c>
      <c r="D134" s="23" t="s">
        <v>34</v>
      </c>
      <c r="E134" s="23" t="s">
        <v>35</v>
      </c>
      <c r="F134" s="25">
        <v>4885.21</v>
      </c>
      <c r="G134" s="6"/>
      <c r="H134" s="21">
        <f t="shared" si="2"/>
        <v>0</v>
      </c>
    </row>
    <row r="135" spans="1:8" x14ac:dyDescent="0.25">
      <c r="A135" s="22" t="s">
        <v>304</v>
      </c>
      <c r="B135" s="23" t="s">
        <v>305</v>
      </c>
      <c r="C135" s="24" t="s">
        <v>306</v>
      </c>
      <c r="D135" s="23" t="s">
        <v>67</v>
      </c>
      <c r="E135" s="23" t="s">
        <v>81</v>
      </c>
      <c r="F135" s="25">
        <v>4</v>
      </c>
      <c r="G135" s="6"/>
      <c r="H135" s="21">
        <f t="shared" si="2"/>
        <v>0</v>
      </c>
    </row>
    <row r="136" spans="1:8" x14ac:dyDescent="0.25">
      <c r="A136" s="22" t="s">
        <v>307</v>
      </c>
      <c r="B136" s="23" t="s">
        <v>308</v>
      </c>
      <c r="C136" s="24" t="s">
        <v>309</v>
      </c>
      <c r="D136" s="23" t="s">
        <v>67</v>
      </c>
      <c r="E136" s="23" t="s">
        <v>81</v>
      </c>
      <c r="F136" s="25">
        <v>4</v>
      </c>
      <c r="G136" s="6"/>
      <c r="H136" s="21">
        <f t="shared" si="2"/>
        <v>0</v>
      </c>
    </row>
    <row r="137" spans="1:8" x14ac:dyDescent="0.25">
      <c r="A137" s="22" t="s">
        <v>310</v>
      </c>
      <c r="B137" s="23" t="s">
        <v>311</v>
      </c>
      <c r="C137" s="24" t="s">
        <v>312</v>
      </c>
      <c r="D137" s="23" t="s">
        <v>67</v>
      </c>
      <c r="E137" s="23" t="s">
        <v>81</v>
      </c>
      <c r="F137" s="25">
        <v>5</v>
      </c>
      <c r="G137" s="6"/>
      <c r="H137" s="21">
        <f t="shared" si="2"/>
        <v>0</v>
      </c>
    </row>
    <row r="138" spans="1:8" x14ac:dyDescent="0.25">
      <c r="A138" s="22" t="s">
        <v>313</v>
      </c>
      <c r="B138" s="23" t="s">
        <v>314</v>
      </c>
      <c r="C138" s="24" t="s">
        <v>315</v>
      </c>
      <c r="D138" s="23" t="s">
        <v>67</v>
      </c>
      <c r="E138" s="23" t="s">
        <v>81</v>
      </c>
      <c r="F138" s="25">
        <v>7</v>
      </c>
      <c r="G138" s="6"/>
      <c r="H138" s="21">
        <f t="shared" si="2"/>
        <v>0</v>
      </c>
    </row>
    <row r="139" spans="1:8" x14ac:dyDescent="0.25">
      <c r="A139" s="22" t="s">
        <v>316</v>
      </c>
      <c r="B139" s="23" t="s">
        <v>317</v>
      </c>
      <c r="C139" s="24" t="s">
        <v>318</v>
      </c>
      <c r="D139" s="23" t="s">
        <v>67</v>
      </c>
      <c r="E139" s="23" t="s">
        <v>81</v>
      </c>
      <c r="F139" s="25">
        <v>1</v>
      </c>
      <c r="G139" s="6"/>
      <c r="H139" s="21">
        <f t="shared" si="2"/>
        <v>0</v>
      </c>
    </row>
    <row r="140" spans="1:8" x14ac:dyDescent="0.25">
      <c r="A140" s="22" t="s">
        <v>319</v>
      </c>
      <c r="B140" s="23" t="s">
        <v>320</v>
      </c>
      <c r="C140" s="24" t="s">
        <v>321</v>
      </c>
      <c r="D140" s="23" t="s">
        <v>67</v>
      </c>
      <c r="E140" s="23" t="s">
        <v>81</v>
      </c>
      <c r="F140" s="25">
        <v>21</v>
      </c>
      <c r="G140" s="6"/>
      <c r="H140" s="21">
        <f t="shared" si="2"/>
        <v>0</v>
      </c>
    </row>
    <row r="141" spans="1:8" ht="20.100000000000001" customHeight="1" x14ac:dyDescent="0.25">
      <c r="A141" s="26" t="s">
        <v>322</v>
      </c>
      <c r="B141" s="27" t="s">
        <v>323</v>
      </c>
      <c r="C141" s="27"/>
      <c r="D141" s="27"/>
      <c r="E141" s="27"/>
      <c r="F141" s="27"/>
      <c r="G141" s="27"/>
      <c r="H141" s="28">
        <f>SUM(H142+H149+H166+H182+H196+H219+H226)</f>
        <v>0</v>
      </c>
    </row>
    <row r="142" spans="1:8" ht="20.100000000000001" customHeight="1" x14ac:dyDescent="0.25">
      <c r="A142" s="29" t="s">
        <v>324</v>
      </c>
      <c r="B142" s="30" t="s">
        <v>325</v>
      </c>
      <c r="C142" s="30"/>
      <c r="D142" s="30"/>
      <c r="E142" s="30"/>
      <c r="F142" s="30"/>
      <c r="G142" s="30"/>
      <c r="H142" s="31">
        <f>SUM(H143:H148)</f>
        <v>0</v>
      </c>
    </row>
    <row r="143" spans="1:8" ht="24" x14ac:dyDescent="0.25">
      <c r="A143" s="22" t="s">
        <v>326</v>
      </c>
      <c r="B143" s="23" t="s">
        <v>327</v>
      </c>
      <c r="C143" s="24" t="s">
        <v>328</v>
      </c>
      <c r="D143" s="23" t="s">
        <v>67</v>
      </c>
      <c r="E143" s="23" t="s">
        <v>63</v>
      </c>
      <c r="F143" s="25">
        <v>0.5</v>
      </c>
      <c r="G143" s="6"/>
      <c r="H143" s="21">
        <f t="shared" ref="H143:H206" si="3">SUM(F143*G143)</f>
        <v>0</v>
      </c>
    </row>
    <row r="144" spans="1:8" ht="24" x14ac:dyDescent="0.25">
      <c r="A144" s="22" t="s">
        <v>329</v>
      </c>
      <c r="B144" s="23" t="s">
        <v>330</v>
      </c>
      <c r="C144" s="24" t="s">
        <v>331</v>
      </c>
      <c r="D144" s="23" t="s">
        <v>34</v>
      </c>
      <c r="E144" s="23" t="s">
        <v>35</v>
      </c>
      <c r="F144" s="25">
        <v>2.88</v>
      </c>
      <c r="G144" s="6"/>
      <c r="H144" s="21">
        <f t="shared" si="3"/>
        <v>0</v>
      </c>
    </row>
    <row r="145" spans="1:8" ht="24" x14ac:dyDescent="0.25">
      <c r="A145" s="22" t="s">
        <v>332</v>
      </c>
      <c r="B145" s="23" t="s">
        <v>333</v>
      </c>
      <c r="C145" s="24" t="s">
        <v>334</v>
      </c>
      <c r="D145" s="23" t="s">
        <v>67</v>
      </c>
      <c r="E145" s="23" t="s">
        <v>35</v>
      </c>
      <c r="F145" s="25">
        <v>1.5</v>
      </c>
      <c r="G145" s="6"/>
      <c r="H145" s="21">
        <f t="shared" si="3"/>
        <v>0</v>
      </c>
    </row>
    <row r="146" spans="1:8" ht="24" x14ac:dyDescent="0.25">
      <c r="A146" s="22" t="s">
        <v>335</v>
      </c>
      <c r="B146" s="23" t="s">
        <v>336</v>
      </c>
      <c r="C146" s="24" t="s">
        <v>337</v>
      </c>
      <c r="D146" s="23" t="s">
        <v>34</v>
      </c>
      <c r="E146" s="23" t="s">
        <v>338</v>
      </c>
      <c r="F146" s="25">
        <v>2.88</v>
      </c>
      <c r="G146" s="6"/>
      <c r="H146" s="21">
        <f t="shared" si="3"/>
        <v>0</v>
      </c>
    </row>
    <row r="147" spans="1:8" ht="24" x14ac:dyDescent="0.25">
      <c r="A147" s="22" t="s">
        <v>339</v>
      </c>
      <c r="B147" s="23" t="s">
        <v>340</v>
      </c>
      <c r="C147" s="24" t="s">
        <v>341</v>
      </c>
      <c r="D147" s="23" t="s">
        <v>67</v>
      </c>
      <c r="E147" s="23" t="s">
        <v>35</v>
      </c>
      <c r="F147" s="25">
        <v>8.64</v>
      </c>
      <c r="G147" s="6"/>
      <c r="H147" s="21">
        <f t="shared" si="3"/>
        <v>0</v>
      </c>
    </row>
    <row r="148" spans="1:8" x14ac:dyDescent="0.25">
      <c r="A148" s="22" t="s">
        <v>342</v>
      </c>
      <c r="B148" s="23" t="s">
        <v>343</v>
      </c>
      <c r="C148" s="24" t="s">
        <v>344</v>
      </c>
      <c r="D148" s="23" t="s">
        <v>67</v>
      </c>
      <c r="E148" s="23" t="s">
        <v>35</v>
      </c>
      <c r="F148" s="25">
        <v>1.5</v>
      </c>
      <c r="G148" s="6"/>
      <c r="H148" s="21">
        <f t="shared" si="3"/>
        <v>0</v>
      </c>
    </row>
    <row r="149" spans="1:8" ht="20.100000000000001" customHeight="1" x14ac:dyDescent="0.25">
      <c r="A149" s="29" t="s">
        <v>345</v>
      </c>
      <c r="B149" s="30" t="s">
        <v>346</v>
      </c>
      <c r="C149" s="30"/>
      <c r="D149" s="30"/>
      <c r="E149" s="30"/>
      <c r="F149" s="30"/>
      <c r="G149" s="30"/>
      <c r="H149" s="31">
        <f>SUM(H150:H165)</f>
        <v>0</v>
      </c>
    </row>
    <row r="150" spans="1:8" x14ac:dyDescent="0.25">
      <c r="A150" s="22" t="s">
        <v>347</v>
      </c>
      <c r="B150" s="23" t="s">
        <v>348</v>
      </c>
      <c r="C150" s="24" t="s">
        <v>349</v>
      </c>
      <c r="D150" s="23" t="s">
        <v>34</v>
      </c>
      <c r="E150" s="23" t="s">
        <v>35</v>
      </c>
      <c r="F150" s="25">
        <v>1.75</v>
      </c>
      <c r="G150" s="6"/>
      <c r="H150" s="21">
        <f t="shared" si="3"/>
        <v>0</v>
      </c>
    </row>
    <row r="151" spans="1:8" ht="24" x14ac:dyDescent="0.25">
      <c r="A151" s="22" t="s">
        <v>350</v>
      </c>
      <c r="B151" s="23" t="s">
        <v>97</v>
      </c>
      <c r="C151" s="24" t="s">
        <v>98</v>
      </c>
      <c r="D151" s="23" t="s">
        <v>34</v>
      </c>
      <c r="E151" s="23" t="s">
        <v>63</v>
      </c>
      <c r="F151" s="25">
        <v>0.65</v>
      </c>
      <c r="G151" s="6"/>
      <c r="H151" s="21">
        <f t="shared" si="3"/>
        <v>0</v>
      </c>
    </row>
    <row r="152" spans="1:8" ht="24" x14ac:dyDescent="0.25">
      <c r="A152" s="22" t="s">
        <v>351</v>
      </c>
      <c r="B152" s="23" t="s">
        <v>352</v>
      </c>
      <c r="C152" s="24" t="s">
        <v>353</v>
      </c>
      <c r="D152" s="23" t="s">
        <v>34</v>
      </c>
      <c r="E152" s="23" t="s">
        <v>63</v>
      </c>
      <c r="F152" s="25">
        <v>0.65</v>
      </c>
      <c r="G152" s="6"/>
      <c r="H152" s="21">
        <f t="shared" si="3"/>
        <v>0</v>
      </c>
    </row>
    <row r="153" spans="1:8" ht="24" x14ac:dyDescent="0.25">
      <c r="A153" s="22" t="s">
        <v>354</v>
      </c>
      <c r="B153" s="23" t="s">
        <v>355</v>
      </c>
      <c r="C153" s="24" t="s">
        <v>356</v>
      </c>
      <c r="D153" s="23" t="s">
        <v>34</v>
      </c>
      <c r="E153" s="23" t="s">
        <v>108</v>
      </c>
      <c r="F153" s="25">
        <v>65</v>
      </c>
      <c r="G153" s="6"/>
      <c r="H153" s="21">
        <f t="shared" si="3"/>
        <v>0</v>
      </c>
    </row>
    <row r="154" spans="1:8" x14ac:dyDescent="0.25">
      <c r="A154" s="22" t="s">
        <v>357</v>
      </c>
      <c r="B154" s="23" t="s">
        <v>358</v>
      </c>
      <c r="C154" s="24" t="s">
        <v>359</v>
      </c>
      <c r="D154" s="23" t="s">
        <v>34</v>
      </c>
      <c r="E154" s="23" t="s">
        <v>35</v>
      </c>
      <c r="F154" s="25">
        <v>4.1399999999999997</v>
      </c>
      <c r="G154" s="6"/>
      <c r="H154" s="21">
        <f t="shared" si="3"/>
        <v>0</v>
      </c>
    </row>
    <row r="155" spans="1:8" x14ac:dyDescent="0.25">
      <c r="A155" s="22" t="s">
        <v>360</v>
      </c>
      <c r="B155" s="23" t="s">
        <v>361</v>
      </c>
      <c r="C155" s="24" t="s">
        <v>214</v>
      </c>
      <c r="D155" s="23" t="s">
        <v>34</v>
      </c>
      <c r="E155" s="23" t="s">
        <v>35</v>
      </c>
      <c r="F155" s="25">
        <v>8.2799999999999994</v>
      </c>
      <c r="G155" s="6"/>
      <c r="H155" s="21">
        <f t="shared" si="3"/>
        <v>0</v>
      </c>
    </row>
    <row r="156" spans="1:8" x14ac:dyDescent="0.25">
      <c r="A156" s="22" t="s">
        <v>362</v>
      </c>
      <c r="B156" s="23" t="s">
        <v>363</v>
      </c>
      <c r="C156" s="24" t="s">
        <v>364</v>
      </c>
      <c r="D156" s="23" t="s">
        <v>34</v>
      </c>
      <c r="E156" s="23" t="s">
        <v>35</v>
      </c>
      <c r="F156" s="25">
        <v>8.2799999999999994</v>
      </c>
      <c r="G156" s="6"/>
      <c r="H156" s="21">
        <f t="shared" si="3"/>
        <v>0</v>
      </c>
    </row>
    <row r="157" spans="1:8" x14ac:dyDescent="0.25">
      <c r="A157" s="22" t="s">
        <v>365</v>
      </c>
      <c r="B157" s="23" t="s">
        <v>366</v>
      </c>
      <c r="C157" s="24" t="s">
        <v>238</v>
      </c>
      <c r="D157" s="23" t="s">
        <v>34</v>
      </c>
      <c r="E157" s="23" t="s">
        <v>35</v>
      </c>
      <c r="F157" s="25">
        <v>8.2799999999999994</v>
      </c>
      <c r="G157" s="6"/>
      <c r="H157" s="21">
        <f t="shared" si="3"/>
        <v>0</v>
      </c>
    </row>
    <row r="158" spans="1:8" x14ac:dyDescent="0.25">
      <c r="A158" s="22" t="s">
        <v>367</v>
      </c>
      <c r="B158" s="23" t="s">
        <v>368</v>
      </c>
      <c r="C158" s="24" t="s">
        <v>369</v>
      </c>
      <c r="D158" s="23" t="s">
        <v>67</v>
      </c>
      <c r="E158" s="23" t="s">
        <v>35</v>
      </c>
      <c r="F158" s="25">
        <v>5.92</v>
      </c>
      <c r="G158" s="6"/>
      <c r="H158" s="21">
        <f t="shared" si="3"/>
        <v>0</v>
      </c>
    </row>
    <row r="159" spans="1:8" x14ac:dyDescent="0.25">
      <c r="A159" s="22" t="s">
        <v>370</v>
      </c>
      <c r="B159" s="23" t="s">
        <v>371</v>
      </c>
      <c r="C159" s="24" t="s">
        <v>372</v>
      </c>
      <c r="D159" s="23" t="s">
        <v>34</v>
      </c>
      <c r="E159" s="23" t="s">
        <v>35</v>
      </c>
      <c r="F159" s="25">
        <v>2.36</v>
      </c>
      <c r="G159" s="6"/>
      <c r="H159" s="21">
        <f t="shared" si="3"/>
        <v>0</v>
      </c>
    </row>
    <row r="160" spans="1:8" x14ac:dyDescent="0.25">
      <c r="A160" s="22" t="s">
        <v>373</v>
      </c>
      <c r="B160" s="23" t="s">
        <v>374</v>
      </c>
      <c r="C160" s="24" t="s">
        <v>375</v>
      </c>
      <c r="D160" s="23" t="s">
        <v>34</v>
      </c>
      <c r="E160" s="23" t="s">
        <v>35</v>
      </c>
      <c r="F160" s="25">
        <v>2.36</v>
      </c>
      <c r="G160" s="6"/>
      <c r="H160" s="21">
        <f t="shared" si="3"/>
        <v>0</v>
      </c>
    </row>
    <row r="161" spans="1:8" x14ac:dyDescent="0.25">
      <c r="A161" s="22" t="s">
        <v>376</v>
      </c>
      <c r="B161" s="23" t="s">
        <v>377</v>
      </c>
      <c r="C161" s="24" t="s">
        <v>378</v>
      </c>
      <c r="D161" s="23" t="s">
        <v>34</v>
      </c>
      <c r="E161" s="23" t="s">
        <v>35</v>
      </c>
      <c r="F161" s="25">
        <v>1</v>
      </c>
      <c r="G161" s="6"/>
      <c r="H161" s="21">
        <f t="shared" si="3"/>
        <v>0</v>
      </c>
    </row>
    <row r="162" spans="1:8" ht="24" x14ac:dyDescent="0.25">
      <c r="A162" s="22" t="s">
        <v>379</v>
      </c>
      <c r="B162" s="23" t="s">
        <v>380</v>
      </c>
      <c r="C162" s="24" t="s">
        <v>381</v>
      </c>
      <c r="D162" s="23" t="s">
        <v>34</v>
      </c>
      <c r="E162" s="23" t="s">
        <v>81</v>
      </c>
      <c r="F162" s="25">
        <v>1</v>
      </c>
      <c r="G162" s="6"/>
      <c r="H162" s="21">
        <f t="shared" si="3"/>
        <v>0</v>
      </c>
    </row>
    <row r="163" spans="1:8" ht="24" x14ac:dyDescent="0.25">
      <c r="A163" s="22" t="s">
        <v>382</v>
      </c>
      <c r="B163" s="23" t="s">
        <v>383</v>
      </c>
      <c r="C163" s="24" t="s">
        <v>384</v>
      </c>
      <c r="D163" s="23" t="s">
        <v>34</v>
      </c>
      <c r="E163" s="23" t="s">
        <v>81</v>
      </c>
      <c r="F163" s="25">
        <v>4</v>
      </c>
      <c r="G163" s="6"/>
      <c r="H163" s="21">
        <f t="shared" si="3"/>
        <v>0</v>
      </c>
    </row>
    <row r="164" spans="1:8" ht="24" x14ac:dyDescent="0.25">
      <c r="A164" s="22" t="s">
        <v>385</v>
      </c>
      <c r="B164" s="23" t="s">
        <v>386</v>
      </c>
      <c r="C164" s="24" t="s">
        <v>387</v>
      </c>
      <c r="D164" s="23" t="s">
        <v>34</v>
      </c>
      <c r="E164" s="23" t="s">
        <v>81</v>
      </c>
      <c r="F164" s="25">
        <v>1</v>
      </c>
      <c r="G164" s="6"/>
      <c r="H164" s="21">
        <f t="shared" si="3"/>
        <v>0</v>
      </c>
    </row>
    <row r="165" spans="1:8" x14ac:dyDescent="0.25">
      <c r="A165" s="22" t="s">
        <v>388</v>
      </c>
      <c r="B165" s="23" t="s">
        <v>389</v>
      </c>
      <c r="C165" s="24" t="s">
        <v>390</v>
      </c>
      <c r="D165" s="23" t="s">
        <v>34</v>
      </c>
      <c r="E165" s="23" t="s">
        <v>35</v>
      </c>
      <c r="F165" s="25">
        <v>4.1399999999999997</v>
      </c>
      <c r="G165" s="6"/>
      <c r="H165" s="21">
        <f t="shared" si="3"/>
        <v>0</v>
      </c>
    </row>
    <row r="166" spans="1:8" ht="20.100000000000001" customHeight="1" x14ac:dyDescent="0.25">
      <c r="A166" s="29" t="s">
        <v>391</v>
      </c>
      <c r="B166" s="30" t="s">
        <v>392</v>
      </c>
      <c r="C166" s="30"/>
      <c r="D166" s="30"/>
      <c r="E166" s="30"/>
      <c r="F166" s="30"/>
      <c r="G166" s="30"/>
      <c r="H166" s="31">
        <f>SUM(H167:H181)</f>
        <v>0</v>
      </c>
    </row>
    <row r="167" spans="1:8" x14ac:dyDescent="0.25">
      <c r="A167" s="22" t="s">
        <v>393</v>
      </c>
      <c r="B167" s="23" t="s">
        <v>348</v>
      </c>
      <c r="C167" s="24" t="s">
        <v>349</v>
      </c>
      <c r="D167" s="23" t="s">
        <v>34</v>
      </c>
      <c r="E167" s="23" t="s">
        <v>35</v>
      </c>
      <c r="F167" s="25">
        <v>1.1299999999999999</v>
      </c>
      <c r="G167" s="6"/>
      <c r="H167" s="21">
        <f t="shared" si="3"/>
        <v>0</v>
      </c>
    </row>
    <row r="168" spans="1:8" ht="24" x14ac:dyDescent="0.25">
      <c r="A168" s="22" t="s">
        <v>394</v>
      </c>
      <c r="B168" s="23" t="s">
        <v>97</v>
      </c>
      <c r="C168" s="24" t="s">
        <v>98</v>
      </c>
      <c r="D168" s="23" t="s">
        <v>34</v>
      </c>
      <c r="E168" s="23" t="s">
        <v>63</v>
      </c>
      <c r="F168" s="25">
        <v>0.65</v>
      </c>
      <c r="G168" s="6"/>
      <c r="H168" s="21">
        <f t="shared" si="3"/>
        <v>0</v>
      </c>
    </row>
    <row r="169" spans="1:8" ht="24" x14ac:dyDescent="0.25">
      <c r="A169" s="22" t="s">
        <v>395</v>
      </c>
      <c r="B169" s="23" t="s">
        <v>352</v>
      </c>
      <c r="C169" s="24" t="s">
        <v>353</v>
      </c>
      <c r="D169" s="23" t="s">
        <v>34</v>
      </c>
      <c r="E169" s="23" t="s">
        <v>63</v>
      </c>
      <c r="F169" s="25">
        <v>0.65</v>
      </c>
      <c r="G169" s="6"/>
      <c r="H169" s="21">
        <f t="shared" si="3"/>
        <v>0</v>
      </c>
    </row>
    <row r="170" spans="1:8" ht="24" x14ac:dyDescent="0.25">
      <c r="A170" s="22" t="s">
        <v>396</v>
      </c>
      <c r="B170" s="23" t="s">
        <v>355</v>
      </c>
      <c r="C170" s="24" t="s">
        <v>356</v>
      </c>
      <c r="D170" s="23" t="s">
        <v>34</v>
      </c>
      <c r="E170" s="23" t="s">
        <v>108</v>
      </c>
      <c r="F170" s="25">
        <v>65</v>
      </c>
      <c r="G170" s="6"/>
      <c r="H170" s="21">
        <f t="shared" si="3"/>
        <v>0</v>
      </c>
    </row>
    <row r="171" spans="1:8" x14ac:dyDescent="0.25">
      <c r="A171" s="22" t="s">
        <v>397</v>
      </c>
      <c r="B171" s="23" t="s">
        <v>358</v>
      </c>
      <c r="C171" s="24" t="s">
        <v>359</v>
      </c>
      <c r="D171" s="23" t="s">
        <v>34</v>
      </c>
      <c r="E171" s="23" t="s">
        <v>35</v>
      </c>
      <c r="F171" s="25">
        <v>5.12</v>
      </c>
      <c r="G171" s="6"/>
      <c r="H171" s="21">
        <f t="shared" si="3"/>
        <v>0</v>
      </c>
    </row>
    <row r="172" spans="1:8" x14ac:dyDescent="0.25">
      <c r="A172" s="22" t="s">
        <v>398</v>
      </c>
      <c r="B172" s="23" t="s">
        <v>361</v>
      </c>
      <c r="C172" s="24" t="s">
        <v>214</v>
      </c>
      <c r="D172" s="23" t="s">
        <v>34</v>
      </c>
      <c r="E172" s="23" t="s">
        <v>35</v>
      </c>
      <c r="F172" s="25">
        <v>10.23</v>
      </c>
      <c r="G172" s="6"/>
      <c r="H172" s="21">
        <f t="shared" si="3"/>
        <v>0</v>
      </c>
    </row>
    <row r="173" spans="1:8" x14ac:dyDescent="0.25">
      <c r="A173" s="22" t="s">
        <v>399</v>
      </c>
      <c r="B173" s="23" t="s">
        <v>363</v>
      </c>
      <c r="C173" s="24" t="s">
        <v>364</v>
      </c>
      <c r="D173" s="23" t="s">
        <v>34</v>
      </c>
      <c r="E173" s="23" t="s">
        <v>35</v>
      </c>
      <c r="F173" s="25">
        <v>10.23</v>
      </c>
      <c r="G173" s="6"/>
      <c r="H173" s="21">
        <f t="shared" si="3"/>
        <v>0</v>
      </c>
    </row>
    <row r="174" spans="1:8" x14ac:dyDescent="0.25">
      <c r="A174" s="22" t="s">
        <v>400</v>
      </c>
      <c r="B174" s="23" t="s">
        <v>366</v>
      </c>
      <c r="C174" s="24" t="s">
        <v>238</v>
      </c>
      <c r="D174" s="23" t="s">
        <v>34</v>
      </c>
      <c r="E174" s="23" t="s">
        <v>35</v>
      </c>
      <c r="F174" s="25">
        <v>10.23</v>
      </c>
      <c r="G174" s="6"/>
      <c r="H174" s="21">
        <f t="shared" si="3"/>
        <v>0</v>
      </c>
    </row>
    <row r="175" spans="1:8" x14ac:dyDescent="0.25">
      <c r="A175" s="22" t="s">
        <v>401</v>
      </c>
      <c r="B175" s="23" t="s">
        <v>368</v>
      </c>
      <c r="C175" s="24" t="s">
        <v>369</v>
      </c>
      <c r="D175" s="23" t="s">
        <v>67</v>
      </c>
      <c r="E175" s="23" t="s">
        <v>35</v>
      </c>
      <c r="F175" s="25">
        <v>8.58</v>
      </c>
      <c r="G175" s="6"/>
      <c r="H175" s="21">
        <f t="shared" si="3"/>
        <v>0</v>
      </c>
    </row>
    <row r="176" spans="1:8" x14ac:dyDescent="0.25">
      <c r="A176" s="22" t="s">
        <v>402</v>
      </c>
      <c r="B176" s="23" t="s">
        <v>371</v>
      </c>
      <c r="C176" s="24" t="s">
        <v>372</v>
      </c>
      <c r="D176" s="23" t="s">
        <v>34</v>
      </c>
      <c r="E176" s="23" t="s">
        <v>35</v>
      </c>
      <c r="F176" s="25">
        <v>1.65</v>
      </c>
      <c r="G176" s="6"/>
      <c r="H176" s="21">
        <f t="shared" si="3"/>
        <v>0</v>
      </c>
    </row>
    <row r="177" spans="1:8" x14ac:dyDescent="0.25">
      <c r="A177" s="22" t="s">
        <v>403</v>
      </c>
      <c r="B177" s="23" t="s">
        <v>374</v>
      </c>
      <c r="C177" s="24" t="s">
        <v>375</v>
      </c>
      <c r="D177" s="23" t="s">
        <v>34</v>
      </c>
      <c r="E177" s="23" t="s">
        <v>35</v>
      </c>
      <c r="F177" s="25">
        <v>1.65</v>
      </c>
      <c r="G177" s="6"/>
      <c r="H177" s="21">
        <f t="shared" si="3"/>
        <v>0</v>
      </c>
    </row>
    <row r="178" spans="1:8" ht="24" x14ac:dyDescent="0.25">
      <c r="A178" s="22" t="s">
        <v>404</v>
      </c>
      <c r="B178" s="23" t="s">
        <v>380</v>
      </c>
      <c r="C178" s="24" t="s">
        <v>381</v>
      </c>
      <c r="D178" s="23" t="s">
        <v>34</v>
      </c>
      <c r="E178" s="23" t="s">
        <v>81</v>
      </c>
      <c r="F178" s="25">
        <v>1</v>
      </c>
      <c r="G178" s="6"/>
      <c r="H178" s="21">
        <f t="shared" si="3"/>
        <v>0</v>
      </c>
    </row>
    <row r="179" spans="1:8" ht="24" x14ac:dyDescent="0.25">
      <c r="A179" s="22" t="s">
        <v>405</v>
      </c>
      <c r="B179" s="23" t="s">
        <v>383</v>
      </c>
      <c r="C179" s="24" t="s">
        <v>384</v>
      </c>
      <c r="D179" s="23" t="s">
        <v>34</v>
      </c>
      <c r="E179" s="23" t="s">
        <v>81</v>
      </c>
      <c r="F179" s="25">
        <v>4</v>
      </c>
      <c r="G179" s="6"/>
      <c r="H179" s="21">
        <f t="shared" si="3"/>
        <v>0</v>
      </c>
    </row>
    <row r="180" spans="1:8" ht="24" x14ac:dyDescent="0.25">
      <c r="A180" s="22" t="s">
        <v>406</v>
      </c>
      <c r="B180" s="23" t="s">
        <v>386</v>
      </c>
      <c r="C180" s="24" t="s">
        <v>387</v>
      </c>
      <c r="D180" s="23" t="s">
        <v>34</v>
      </c>
      <c r="E180" s="23" t="s">
        <v>81</v>
      </c>
      <c r="F180" s="25">
        <v>1</v>
      </c>
      <c r="G180" s="6"/>
      <c r="H180" s="21">
        <f t="shared" si="3"/>
        <v>0</v>
      </c>
    </row>
    <row r="181" spans="1:8" x14ac:dyDescent="0.25">
      <c r="A181" s="22" t="s">
        <v>407</v>
      </c>
      <c r="B181" s="23" t="s">
        <v>389</v>
      </c>
      <c r="C181" s="24" t="s">
        <v>390</v>
      </c>
      <c r="D181" s="23" t="s">
        <v>34</v>
      </c>
      <c r="E181" s="23" t="s">
        <v>35</v>
      </c>
      <c r="F181" s="25">
        <v>5.12</v>
      </c>
      <c r="G181" s="6"/>
      <c r="H181" s="21">
        <f t="shared" si="3"/>
        <v>0</v>
      </c>
    </row>
    <row r="182" spans="1:8" ht="20.100000000000001" customHeight="1" x14ac:dyDescent="0.25">
      <c r="A182" s="29" t="s">
        <v>408</v>
      </c>
      <c r="B182" s="30" t="s">
        <v>409</v>
      </c>
      <c r="C182" s="30"/>
      <c r="D182" s="30"/>
      <c r="E182" s="30"/>
      <c r="F182" s="30"/>
      <c r="G182" s="30"/>
      <c r="H182" s="31">
        <f>SUM(H183:H195)</f>
        <v>0</v>
      </c>
    </row>
    <row r="183" spans="1:8" x14ac:dyDescent="0.25">
      <c r="A183" s="22" t="s">
        <v>410</v>
      </c>
      <c r="B183" s="23" t="s">
        <v>348</v>
      </c>
      <c r="C183" s="24" t="s">
        <v>349</v>
      </c>
      <c r="D183" s="23" t="s">
        <v>34</v>
      </c>
      <c r="E183" s="23" t="s">
        <v>35</v>
      </c>
      <c r="F183" s="25">
        <v>15</v>
      </c>
      <c r="G183" s="6"/>
      <c r="H183" s="21">
        <f t="shared" si="3"/>
        <v>0</v>
      </c>
    </row>
    <row r="184" spans="1:8" ht="24" x14ac:dyDescent="0.25">
      <c r="A184" s="22" t="s">
        <v>411</v>
      </c>
      <c r="B184" s="23" t="s">
        <v>412</v>
      </c>
      <c r="C184" s="24" t="s">
        <v>413</v>
      </c>
      <c r="D184" s="23" t="s">
        <v>34</v>
      </c>
      <c r="E184" s="23" t="s">
        <v>63</v>
      </c>
      <c r="F184" s="25">
        <v>0.64</v>
      </c>
      <c r="G184" s="6"/>
      <c r="H184" s="21">
        <f t="shared" si="3"/>
        <v>0</v>
      </c>
    </row>
    <row r="185" spans="1:8" x14ac:dyDescent="0.25">
      <c r="A185" s="22" t="s">
        <v>414</v>
      </c>
      <c r="B185" s="23" t="s">
        <v>186</v>
      </c>
      <c r="C185" s="24" t="s">
        <v>187</v>
      </c>
      <c r="D185" s="23" t="s">
        <v>67</v>
      </c>
      <c r="E185" s="23" t="s">
        <v>35</v>
      </c>
      <c r="F185" s="25">
        <v>3.2</v>
      </c>
      <c r="G185" s="6"/>
      <c r="H185" s="21">
        <f t="shared" si="3"/>
        <v>0</v>
      </c>
    </row>
    <row r="186" spans="1:8" x14ac:dyDescent="0.25">
      <c r="A186" s="22" t="s">
        <v>415</v>
      </c>
      <c r="B186" s="23" t="s">
        <v>416</v>
      </c>
      <c r="C186" s="24" t="s">
        <v>190</v>
      </c>
      <c r="D186" s="23" t="s">
        <v>67</v>
      </c>
      <c r="E186" s="23" t="s">
        <v>35</v>
      </c>
      <c r="F186" s="25">
        <v>3.2</v>
      </c>
      <c r="G186" s="6"/>
      <c r="H186" s="21">
        <f t="shared" si="3"/>
        <v>0</v>
      </c>
    </row>
    <row r="187" spans="1:8" x14ac:dyDescent="0.25">
      <c r="A187" s="22" t="s">
        <v>417</v>
      </c>
      <c r="B187" s="23" t="s">
        <v>418</v>
      </c>
      <c r="C187" s="24" t="s">
        <v>419</v>
      </c>
      <c r="D187" s="23" t="s">
        <v>34</v>
      </c>
      <c r="E187" s="23" t="s">
        <v>35</v>
      </c>
      <c r="F187" s="25">
        <v>7.2</v>
      </c>
      <c r="G187" s="6"/>
      <c r="H187" s="21">
        <f t="shared" si="3"/>
        <v>0</v>
      </c>
    </row>
    <row r="188" spans="1:8" x14ac:dyDescent="0.25">
      <c r="A188" s="22" t="s">
        <v>420</v>
      </c>
      <c r="B188" s="23" t="s">
        <v>361</v>
      </c>
      <c r="C188" s="24" t="s">
        <v>214</v>
      </c>
      <c r="D188" s="23" t="s">
        <v>34</v>
      </c>
      <c r="E188" s="23" t="s">
        <v>35</v>
      </c>
      <c r="F188" s="25">
        <v>18</v>
      </c>
      <c r="G188" s="6"/>
      <c r="H188" s="21">
        <f t="shared" si="3"/>
        <v>0</v>
      </c>
    </row>
    <row r="189" spans="1:8" x14ac:dyDescent="0.25">
      <c r="A189" s="22" t="s">
        <v>421</v>
      </c>
      <c r="B189" s="23" t="s">
        <v>363</v>
      </c>
      <c r="C189" s="24" t="s">
        <v>364</v>
      </c>
      <c r="D189" s="23" t="s">
        <v>34</v>
      </c>
      <c r="E189" s="23" t="s">
        <v>35</v>
      </c>
      <c r="F189" s="25">
        <v>18</v>
      </c>
      <c r="G189" s="6"/>
      <c r="H189" s="21">
        <f t="shared" si="3"/>
        <v>0</v>
      </c>
    </row>
    <row r="190" spans="1:8" x14ac:dyDescent="0.25">
      <c r="A190" s="22" t="s">
        <v>422</v>
      </c>
      <c r="B190" s="23" t="s">
        <v>366</v>
      </c>
      <c r="C190" s="24" t="s">
        <v>238</v>
      </c>
      <c r="D190" s="23" t="s">
        <v>34</v>
      </c>
      <c r="E190" s="23" t="s">
        <v>35</v>
      </c>
      <c r="F190" s="25">
        <v>18</v>
      </c>
      <c r="G190" s="6"/>
      <c r="H190" s="21">
        <f t="shared" si="3"/>
        <v>0</v>
      </c>
    </row>
    <row r="191" spans="1:8" ht="36" x14ac:dyDescent="0.25">
      <c r="A191" s="22" t="s">
        <v>423</v>
      </c>
      <c r="B191" s="23" t="s">
        <v>424</v>
      </c>
      <c r="C191" s="24" t="s">
        <v>425</v>
      </c>
      <c r="D191" s="23" t="s">
        <v>426</v>
      </c>
      <c r="E191" s="23" t="s">
        <v>427</v>
      </c>
      <c r="F191" s="25">
        <v>2.4</v>
      </c>
      <c r="G191" s="6"/>
      <c r="H191" s="21">
        <f t="shared" si="3"/>
        <v>0</v>
      </c>
    </row>
    <row r="192" spans="1:8" ht="24" x14ac:dyDescent="0.25">
      <c r="A192" s="22" t="s">
        <v>428</v>
      </c>
      <c r="B192" s="23" t="s">
        <v>429</v>
      </c>
      <c r="C192" s="24" t="s">
        <v>430</v>
      </c>
      <c r="D192" s="23" t="s">
        <v>67</v>
      </c>
      <c r="E192" s="23" t="s">
        <v>63</v>
      </c>
      <c r="F192" s="25">
        <v>2.4</v>
      </c>
      <c r="G192" s="6"/>
      <c r="H192" s="21">
        <f t="shared" si="3"/>
        <v>0</v>
      </c>
    </row>
    <row r="193" spans="1:8" ht="24" x14ac:dyDescent="0.25">
      <c r="A193" s="22" t="s">
        <v>431</v>
      </c>
      <c r="B193" s="23" t="s">
        <v>432</v>
      </c>
      <c r="C193" s="24" t="s">
        <v>433</v>
      </c>
      <c r="D193" s="23" t="s">
        <v>434</v>
      </c>
      <c r="E193" s="23" t="s">
        <v>63</v>
      </c>
      <c r="F193" s="25">
        <v>2.4</v>
      </c>
      <c r="G193" s="6"/>
      <c r="H193" s="21">
        <f t="shared" si="3"/>
        <v>0</v>
      </c>
    </row>
    <row r="194" spans="1:8" x14ac:dyDescent="0.25">
      <c r="A194" s="22" t="s">
        <v>435</v>
      </c>
      <c r="B194" s="23" t="s">
        <v>436</v>
      </c>
      <c r="C194" s="24" t="s">
        <v>437</v>
      </c>
      <c r="D194" s="23" t="s">
        <v>434</v>
      </c>
      <c r="E194" s="23" t="s">
        <v>108</v>
      </c>
      <c r="F194" s="25">
        <v>0.25</v>
      </c>
      <c r="G194" s="6"/>
      <c r="H194" s="21">
        <f t="shared" si="3"/>
        <v>0</v>
      </c>
    </row>
    <row r="195" spans="1:8" x14ac:dyDescent="0.25">
      <c r="A195" s="22" t="s">
        <v>438</v>
      </c>
      <c r="B195" s="23" t="s">
        <v>389</v>
      </c>
      <c r="C195" s="24" t="s">
        <v>390</v>
      </c>
      <c r="D195" s="23" t="s">
        <v>34</v>
      </c>
      <c r="E195" s="23" t="s">
        <v>35</v>
      </c>
      <c r="F195" s="25">
        <v>3.2</v>
      </c>
      <c r="G195" s="6"/>
      <c r="H195" s="21">
        <f t="shared" si="3"/>
        <v>0</v>
      </c>
    </row>
    <row r="196" spans="1:8" ht="20.100000000000001" customHeight="1" x14ac:dyDescent="0.25">
      <c r="A196" s="29" t="s">
        <v>439</v>
      </c>
      <c r="B196" s="30" t="s">
        <v>440</v>
      </c>
      <c r="C196" s="30"/>
      <c r="D196" s="30"/>
      <c r="E196" s="30"/>
      <c r="F196" s="30"/>
      <c r="G196" s="30"/>
      <c r="H196" s="31">
        <f>SUM(H197:H218)</f>
        <v>0</v>
      </c>
    </row>
    <row r="197" spans="1:8" x14ac:dyDescent="0.25">
      <c r="A197" s="22" t="s">
        <v>441</v>
      </c>
      <c r="B197" s="23" t="s">
        <v>348</v>
      </c>
      <c r="C197" s="24" t="s">
        <v>349</v>
      </c>
      <c r="D197" s="23" t="s">
        <v>34</v>
      </c>
      <c r="E197" s="23" t="s">
        <v>35</v>
      </c>
      <c r="F197" s="25">
        <v>6.44</v>
      </c>
      <c r="G197" s="6"/>
      <c r="H197" s="21">
        <f t="shared" si="3"/>
        <v>0</v>
      </c>
    </row>
    <row r="198" spans="1:8" ht="24" x14ac:dyDescent="0.25">
      <c r="A198" s="22" t="s">
        <v>442</v>
      </c>
      <c r="B198" s="23" t="s">
        <v>412</v>
      </c>
      <c r="C198" s="24" t="s">
        <v>413</v>
      </c>
      <c r="D198" s="23" t="s">
        <v>34</v>
      </c>
      <c r="E198" s="23" t="s">
        <v>63</v>
      </c>
      <c r="F198" s="25">
        <v>1.29</v>
      </c>
      <c r="G198" s="6"/>
      <c r="H198" s="21">
        <f t="shared" si="3"/>
        <v>0</v>
      </c>
    </row>
    <row r="199" spans="1:8" x14ac:dyDescent="0.25">
      <c r="A199" s="22" t="s">
        <v>443</v>
      </c>
      <c r="B199" s="23" t="s">
        <v>186</v>
      </c>
      <c r="C199" s="24" t="s">
        <v>187</v>
      </c>
      <c r="D199" s="23" t="s">
        <v>67</v>
      </c>
      <c r="E199" s="23" t="s">
        <v>35</v>
      </c>
      <c r="F199" s="25">
        <v>6.44</v>
      </c>
      <c r="G199" s="6"/>
      <c r="H199" s="21">
        <f t="shared" si="3"/>
        <v>0</v>
      </c>
    </row>
    <row r="200" spans="1:8" x14ac:dyDescent="0.25">
      <c r="A200" s="22" t="s">
        <v>444</v>
      </c>
      <c r="B200" s="23" t="s">
        <v>416</v>
      </c>
      <c r="C200" s="24" t="s">
        <v>190</v>
      </c>
      <c r="D200" s="23" t="s">
        <v>67</v>
      </c>
      <c r="E200" s="23" t="s">
        <v>35</v>
      </c>
      <c r="F200" s="25">
        <v>6.44</v>
      </c>
      <c r="G200" s="6"/>
      <c r="H200" s="21">
        <f t="shared" si="3"/>
        <v>0</v>
      </c>
    </row>
    <row r="201" spans="1:8" ht="24" x14ac:dyDescent="0.25">
      <c r="A201" s="22" t="s">
        <v>445</v>
      </c>
      <c r="B201" s="23" t="s">
        <v>97</v>
      </c>
      <c r="C201" s="24" t="s">
        <v>98</v>
      </c>
      <c r="D201" s="23" t="s">
        <v>34</v>
      </c>
      <c r="E201" s="23" t="s">
        <v>63</v>
      </c>
      <c r="F201" s="25">
        <v>1.21</v>
      </c>
      <c r="G201" s="6"/>
      <c r="H201" s="21">
        <f t="shared" si="3"/>
        <v>0</v>
      </c>
    </row>
    <row r="202" spans="1:8" ht="24" x14ac:dyDescent="0.25">
      <c r="A202" s="22" t="s">
        <v>446</v>
      </c>
      <c r="B202" s="23" t="s">
        <v>352</v>
      </c>
      <c r="C202" s="24" t="s">
        <v>353</v>
      </c>
      <c r="D202" s="23" t="s">
        <v>34</v>
      </c>
      <c r="E202" s="23" t="s">
        <v>63</v>
      </c>
      <c r="F202" s="25">
        <v>1.21</v>
      </c>
      <c r="G202" s="6"/>
      <c r="H202" s="21">
        <f t="shared" si="3"/>
        <v>0</v>
      </c>
    </row>
    <row r="203" spans="1:8" ht="24" x14ac:dyDescent="0.25">
      <c r="A203" s="22" t="s">
        <v>447</v>
      </c>
      <c r="B203" s="23" t="s">
        <v>355</v>
      </c>
      <c r="C203" s="24" t="s">
        <v>356</v>
      </c>
      <c r="D203" s="23" t="s">
        <v>34</v>
      </c>
      <c r="E203" s="23" t="s">
        <v>108</v>
      </c>
      <c r="F203" s="25">
        <v>97</v>
      </c>
      <c r="G203" s="6"/>
      <c r="H203" s="21">
        <f t="shared" si="3"/>
        <v>0</v>
      </c>
    </row>
    <row r="204" spans="1:8" ht="24" x14ac:dyDescent="0.25">
      <c r="A204" s="22" t="s">
        <v>448</v>
      </c>
      <c r="B204" s="23" t="s">
        <v>449</v>
      </c>
      <c r="C204" s="24" t="s">
        <v>450</v>
      </c>
      <c r="D204" s="23" t="s">
        <v>34</v>
      </c>
      <c r="E204" s="23" t="s">
        <v>63</v>
      </c>
      <c r="F204" s="25">
        <v>0.61</v>
      </c>
      <c r="G204" s="6"/>
      <c r="H204" s="21">
        <f t="shared" si="3"/>
        <v>0</v>
      </c>
    </row>
    <row r="205" spans="1:8" ht="24" x14ac:dyDescent="0.25">
      <c r="A205" s="22" t="s">
        <v>451</v>
      </c>
      <c r="B205" s="23" t="s">
        <v>452</v>
      </c>
      <c r="C205" s="24" t="s">
        <v>453</v>
      </c>
      <c r="D205" s="23" t="s">
        <v>34</v>
      </c>
      <c r="E205" s="23" t="s">
        <v>63</v>
      </c>
      <c r="F205" s="25">
        <v>0.12</v>
      </c>
      <c r="G205" s="6"/>
      <c r="H205" s="21">
        <f t="shared" si="3"/>
        <v>0</v>
      </c>
    </row>
    <row r="206" spans="1:8" x14ac:dyDescent="0.25">
      <c r="A206" s="22" t="s">
        <v>454</v>
      </c>
      <c r="B206" s="23" t="s">
        <v>455</v>
      </c>
      <c r="C206" s="24" t="s">
        <v>456</v>
      </c>
      <c r="D206" s="23" t="s">
        <v>34</v>
      </c>
      <c r="E206" s="23" t="s">
        <v>35</v>
      </c>
      <c r="F206" s="25">
        <v>14.4</v>
      </c>
      <c r="G206" s="6"/>
      <c r="H206" s="21">
        <f t="shared" si="3"/>
        <v>0</v>
      </c>
    </row>
    <row r="207" spans="1:8" x14ac:dyDescent="0.25">
      <c r="A207" s="22" t="s">
        <v>457</v>
      </c>
      <c r="B207" s="23" t="s">
        <v>361</v>
      </c>
      <c r="C207" s="24" t="s">
        <v>214</v>
      </c>
      <c r="D207" s="23" t="s">
        <v>34</v>
      </c>
      <c r="E207" s="23" t="s">
        <v>35</v>
      </c>
      <c r="F207" s="25">
        <v>28.8</v>
      </c>
      <c r="G207" s="6"/>
      <c r="H207" s="21">
        <f t="shared" ref="H207:H231" si="4">SUM(F207*G207)</f>
        <v>0</v>
      </c>
    </row>
    <row r="208" spans="1:8" x14ac:dyDescent="0.25">
      <c r="A208" s="22" t="s">
        <v>458</v>
      </c>
      <c r="B208" s="23" t="s">
        <v>363</v>
      </c>
      <c r="C208" s="24" t="s">
        <v>364</v>
      </c>
      <c r="D208" s="23" t="s">
        <v>34</v>
      </c>
      <c r="E208" s="23" t="s">
        <v>35</v>
      </c>
      <c r="F208" s="25">
        <v>28.8</v>
      </c>
      <c r="G208" s="6"/>
      <c r="H208" s="21">
        <f t="shared" si="4"/>
        <v>0</v>
      </c>
    </row>
    <row r="209" spans="1:8" x14ac:dyDescent="0.25">
      <c r="A209" s="22" t="s">
        <v>459</v>
      </c>
      <c r="B209" s="23" t="s">
        <v>366</v>
      </c>
      <c r="C209" s="24" t="s">
        <v>238</v>
      </c>
      <c r="D209" s="23" t="s">
        <v>34</v>
      </c>
      <c r="E209" s="23" t="s">
        <v>35</v>
      </c>
      <c r="F209" s="25">
        <v>28.8</v>
      </c>
      <c r="G209" s="6"/>
      <c r="H209" s="21">
        <f t="shared" si="4"/>
        <v>0</v>
      </c>
    </row>
    <row r="210" spans="1:8" x14ac:dyDescent="0.25">
      <c r="A210" s="22" t="s">
        <v>460</v>
      </c>
      <c r="B210" s="23" t="s">
        <v>371</v>
      </c>
      <c r="C210" s="24" t="s">
        <v>372</v>
      </c>
      <c r="D210" s="23" t="s">
        <v>34</v>
      </c>
      <c r="E210" s="23" t="s">
        <v>35</v>
      </c>
      <c r="F210" s="25">
        <v>28.8</v>
      </c>
      <c r="G210" s="6"/>
      <c r="H210" s="21">
        <f t="shared" si="4"/>
        <v>0</v>
      </c>
    </row>
    <row r="211" spans="1:8" x14ac:dyDescent="0.25">
      <c r="A211" s="22" t="s">
        <v>461</v>
      </c>
      <c r="B211" s="23" t="s">
        <v>374</v>
      </c>
      <c r="C211" s="24" t="s">
        <v>375</v>
      </c>
      <c r="D211" s="23" t="s">
        <v>34</v>
      </c>
      <c r="E211" s="23" t="s">
        <v>35</v>
      </c>
      <c r="F211" s="25">
        <v>28.8</v>
      </c>
      <c r="G211" s="6"/>
      <c r="H211" s="21">
        <f t="shared" si="4"/>
        <v>0</v>
      </c>
    </row>
    <row r="212" spans="1:8" x14ac:dyDescent="0.25">
      <c r="A212" s="22" t="s">
        <v>462</v>
      </c>
      <c r="B212" s="23" t="s">
        <v>463</v>
      </c>
      <c r="C212" s="24" t="s">
        <v>464</v>
      </c>
      <c r="D212" s="23" t="s">
        <v>34</v>
      </c>
      <c r="E212" s="23" t="s">
        <v>35</v>
      </c>
      <c r="F212" s="25">
        <v>9</v>
      </c>
      <c r="G212" s="6"/>
      <c r="H212" s="21">
        <f t="shared" si="4"/>
        <v>0</v>
      </c>
    </row>
    <row r="213" spans="1:8" ht="24" x14ac:dyDescent="0.25">
      <c r="A213" s="22" t="s">
        <v>465</v>
      </c>
      <c r="B213" s="23" t="s">
        <v>466</v>
      </c>
      <c r="C213" s="24" t="s">
        <v>467</v>
      </c>
      <c r="D213" s="23" t="s">
        <v>34</v>
      </c>
      <c r="E213" s="23" t="s">
        <v>35</v>
      </c>
      <c r="F213" s="25">
        <v>9</v>
      </c>
      <c r="G213" s="6"/>
      <c r="H213" s="21">
        <f t="shared" si="4"/>
        <v>0</v>
      </c>
    </row>
    <row r="214" spans="1:8" ht="24" x14ac:dyDescent="0.25">
      <c r="A214" s="22" t="s">
        <v>468</v>
      </c>
      <c r="B214" s="23" t="s">
        <v>469</v>
      </c>
      <c r="C214" s="24" t="s">
        <v>470</v>
      </c>
      <c r="D214" s="23" t="s">
        <v>34</v>
      </c>
      <c r="E214" s="23" t="s">
        <v>115</v>
      </c>
      <c r="F214" s="25">
        <v>2.7</v>
      </c>
      <c r="G214" s="6"/>
      <c r="H214" s="21">
        <f t="shared" si="4"/>
        <v>0</v>
      </c>
    </row>
    <row r="215" spans="1:8" x14ac:dyDescent="0.25">
      <c r="A215" s="22" t="s">
        <v>471</v>
      </c>
      <c r="B215" s="23" t="s">
        <v>472</v>
      </c>
      <c r="C215" s="24" t="s">
        <v>473</v>
      </c>
      <c r="D215" s="23" t="s">
        <v>34</v>
      </c>
      <c r="E215" s="23" t="s">
        <v>63</v>
      </c>
      <c r="F215" s="25">
        <v>5.9</v>
      </c>
      <c r="G215" s="6"/>
      <c r="H215" s="21">
        <f t="shared" si="4"/>
        <v>0</v>
      </c>
    </row>
    <row r="216" spans="1:8" ht="48" x14ac:dyDescent="0.25">
      <c r="A216" s="22" t="s">
        <v>474</v>
      </c>
      <c r="B216" s="23" t="s">
        <v>475</v>
      </c>
      <c r="C216" s="24" t="s">
        <v>476</v>
      </c>
      <c r="D216" s="23" t="s">
        <v>34</v>
      </c>
      <c r="E216" s="23" t="s">
        <v>35</v>
      </c>
      <c r="F216" s="25">
        <v>5.9</v>
      </c>
      <c r="G216" s="6"/>
      <c r="H216" s="21">
        <f t="shared" si="4"/>
        <v>0</v>
      </c>
    </row>
    <row r="217" spans="1:8" ht="36" x14ac:dyDescent="0.25">
      <c r="A217" s="22" t="s">
        <v>477</v>
      </c>
      <c r="B217" s="23" t="s">
        <v>478</v>
      </c>
      <c r="C217" s="24" t="s">
        <v>479</v>
      </c>
      <c r="D217" s="23" t="s">
        <v>34</v>
      </c>
      <c r="E217" s="23" t="s">
        <v>35</v>
      </c>
      <c r="F217" s="25">
        <v>5.9</v>
      </c>
      <c r="G217" s="6"/>
      <c r="H217" s="21">
        <f t="shared" si="4"/>
        <v>0</v>
      </c>
    </row>
    <row r="218" spans="1:8" x14ac:dyDescent="0.25">
      <c r="A218" s="22" t="s">
        <v>480</v>
      </c>
      <c r="B218" s="23" t="s">
        <v>389</v>
      </c>
      <c r="C218" s="24" t="s">
        <v>390</v>
      </c>
      <c r="D218" s="23" t="s">
        <v>34</v>
      </c>
      <c r="E218" s="23" t="s">
        <v>35</v>
      </c>
      <c r="F218" s="25">
        <v>5.9</v>
      </c>
      <c r="G218" s="6"/>
      <c r="H218" s="21">
        <f t="shared" si="4"/>
        <v>0</v>
      </c>
    </row>
    <row r="219" spans="1:8" ht="20.100000000000001" customHeight="1" x14ac:dyDescent="0.25">
      <c r="A219" s="29" t="s">
        <v>481</v>
      </c>
      <c r="B219" s="30" t="s">
        <v>482</v>
      </c>
      <c r="C219" s="30"/>
      <c r="D219" s="30"/>
      <c r="E219" s="30"/>
      <c r="F219" s="30"/>
      <c r="G219" s="30"/>
      <c r="H219" s="31">
        <f>SUM(H220:H225)</f>
        <v>0</v>
      </c>
    </row>
    <row r="220" spans="1:8" x14ac:dyDescent="0.25">
      <c r="A220" s="22" t="s">
        <v>483</v>
      </c>
      <c r="B220" s="23" t="s">
        <v>361</v>
      </c>
      <c r="C220" s="24" t="s">
        <v>214</v>
      </c>
      <c r="D220" s="23" t="s">
        <v>34</v>
      </c>
      <c r="E220" s="23" t="s">
        <v>35</v>
      </c>
      <c r="F220" s="25">
        <v>18</v>
      </c>
      <c r="G220" s="6"/>
      <c r="H220" s="21">
        <f t="shared" si="4"/>
        <v>0</v>
      </c>
    </row>
    <row r="221" spans="1:8" x14ac:dyDescent="0.25">
      <c r="A221" s="22" t="s">
        <v>484</v>
      </c>
      <c r="B221" s="23" t="s">
        <v>363</v>
      </c>
      <c r="C221" s="24" t="s">
        <v>364</v>
      </c>
      <c r="D221" s="23" t="s">
        <v>34</v>
      </c>
      <c r="E221" s="23" t="s">
        <v>35</v>
      </c>
      <c r="F221" s="25">
        <v>18</v>
      </c>
      <c r="G221" s="6"/>
      <c r="H221" s="21">
        <f t="shared" si="4"/>
        <v>0</v>
      </c>
    </row>
    <row r="222" spans="1:8" x14ac:dyDescent="0.25">
      <c r="A222" s="22" t="s">
        <v>485</v>
      </c>
      <c r="B222" s="23" t="s">
        <v>366</v>
      </c>
      <c r="C222" s="24" t="s">
        <v>238</v>
      </c>
      <c r="D222" s="23" t="s">
        <v>34</v>
      </c>
      <c r="E222" s="23" t="s">
        <v>35</v>
      </c>
      <c r="F222" s="25">
        <v>18</v>
      </c>
      <c r="G222" s="6"/>
      <c r="H222" s="21">
        <f t="shared" si="4"/>
        <v>0</v>
      </c>
    </row>
    <row r="223" spans="1:8" ht="24" x14ac:dyDescent="0.25">
      <c r="A223" s="22" t="s">
        <v>486</v>
      </c>
      <c r="B223" s="23" t="s">
        <v>487</v>
      </c>
      <c r="C223" s="24" t="s">
        <v>488</v>
      </c>
      <c r="D223" s="23" t="s">
        <v>53</v>
      </c>
      <c r="E223" s="23" t="s">
        <v>489</v>
      </c>
      <c r="F223" s="25">
        <v>18</v>
      </c>
      <c r="G223" s="6"/>
      <c r="H223" s="21">
        <f t="shared" si="4"/>
        <v>0</v>
      </c>
    </row>
    <row r="224" spans="1:8" x14ac:dyDescent="0.25">
      <c r="A224" s="22" t="s">
        <v>490</v>
      </c>
      <c r="B224" s="23" t="s">
        <v>491</v>
      </c>
      <c r="C224" s="24" t="s">
        <v>492</v>
      </c>
      <c r="D224" s="23" t="s">
        <v>34</v>
      </c>
      <c r="E224" s="23" t="s">
        <v>35</v>
      </c>
      <c r="F224" s="25">
        <v>18</v>
      </c>
      <c r="G224" s="6"/>
      <c r="H224" s="21">
        <f t="shared" si="4"/>
        <v>0</v>
      </c>
    </row>
    <row r="225" spans="1:8" x14ac:dyDescent="0.25">
      <c r="A225" s="22" t="s">
        <v>493</v>
      </c>
      <c r="B225" s="23" t="s">
        <v>389</v>
      </c>
      <c r="C225" s="24" t="s">
        <v>390</v>
      </c>
      <c r="D225" s="23" t="s">
        <v>34</v>
      </c>
      <c r="E225" s="23" t="s">
        <v>35</v>
      </c>
      <c r="F225" s="25">
        <v>18</v>
      </c>
      <c r="G225" s="6"/>
      <c r="H225" s="21">
        <f t="shared" si="4"/>
        <v>0</v>
      </c>
    </row>
    <row r="226" spans="1:8" ht="20.100000000000001" customHeight="1" x14ac:dyDescent="0.25">
      <c r="A226" s="29" t="s">
        <v>494</v>
      </c>
      <c r="B226" s="30" t="s">
        <v>495</v>
      </c>
      <c r="C226" s="30"/>
      <c r="D226" s="30"/>
      <c r="E226" s="30"/>
      <c r="F226" s="30"/>
      <c r="G226" s="30"/>
      <c r="H226" s="31">
        <f>SUM(H227:H231)</f>
        <v>0</v>
      </c>
    </row>
    <row r="227" spans="1:8" x14ac:dyDescent="0.25">
      <c r="A227" s="22" t="s">
        <v>496</v>
      </c>
      <c r="B227" s="23" t="s">
        <v>497</v>
      </c>
      <c r="C227" s="24" t="s">
        <v>498</v>
      </c>
      <c r="D227" s="23" t="s">
        <v>34</v>
      </c>
      <c r="E227" s="23" t="s">
        <v>499</v>
      </c>
      <c r="F227" s="25">
        <v>1</v>
      </c>
      <c r="G227" s="6"/>
      <c r="H227" s="21">
        <f t="shared" si="4"/>
        <v>0</v>
      </c>
    </row>
    <row r="228" spans="1:8" x14ac:dyDescent="0.25">
      <c r="A228" s="22" t="s">
        <v>500</v>
      </c>
      <c r="B228" s="23" t="s">
        <v>501</v>
      </c>
      <c r="C228" s="24" t="s">
        <v>502</v>
      </c>
      <c r="D228" s="23" t="s">
        <v>34</v>
      </c>
      <c r="E228" s="23" t="s">
        <v>499</v>
      </c>
      <c r="F228" s="25">
        <v>1</v>
      </c>
      <c r="G228" s="6"/>
      <c r="H228" s="21">
        <f t="shared" si="4"/>
        <v>0</v>
      </c>
    </row>
    <row r="229" spans="1:8" x14ac:dyDescent="0.25">
      <c r="A229" s="22" t="s">
        <v>503</v>
      </c>
      <c r="B229" s="23" t="s">
        <v>504</v>
      </c>
      <c r="C229" s="24" t="s">
        <v>505</v>
      </c>
      <c r="D229" s="23" t="s">
        <v>34</v>
      </c>
      <c r="E229" s="23" t="s">
        <v>499</v>
      </c>
      <c r="F229" s="25">
        <v>1</v>
      </c>
      <c r="G229" s="6"/>
      <c r="H229" s="21">
        <f t="shared" si="4"/>
        <v>0</v>
      </c>
    </row>
    <row r="230" spans="1:8" ht="24" x14ac:dyDescent="0.25">
      <c r="A230" s="22" t="s">
        <v>506</v>
      </c>
      <c r="B230" s="23" t="s">
        <v>507</v>
      </c>
      <c r="C230" s="24" t="s">
        <v>508</v>
      </c>
      <c r="D230" s="23" t="s">
        <v>34</v>
      </c>
      <c r="E230" s="23" t="s">
        <v>499</v>
      </c>
      <c r="F230" s="25">
        <v>1</v>
      </c>
      <c r="G230" s="6"/>
      <c r="H230" s="21">
        <f t="shared" si="4"/>
        <v>0</v>
      </c>
    </row>
    <row r="231" spans="1:8" x14ac:dyDescent="0.25">
      <c r="A231" s="22" t="s">
        <v>509</v>
      </c>
      <c r="B231" s="23" t="s">
        <v>510</v>
      </c>
      <c r="C231" s="24" t="s">
        <v>511</v>
      </c>
      <c r="D231" s="23" t="s">
        <v>34</v>
      </c>
      <c r="E231" s="23" t="s">
        <v>63</v>
      </c>
      <c r="F231" s="25">
        <v>14</v>
      </c>
      <c r="G231" s="6"/>
      <c r="H231" s="21">
        <f t="shared" si="4"/>
        <v>0</v>
      </c>
    </row>
    <row r="232" spans="1:8" ht="20.100000000000001" customHeight="1" x14ac:dyDescent="0.25">
      <c r="A232" s="26" t="s">
        <v>512</v>
      </c>
      <c r="B232" s="27" t="s">
        <v>513</v>
      </c>
      <c r="C232" s="27"/>
      <c r="D232" s="27"/>
      <c r="E232" s="27"/>
      <c r="F232" s="27"/>
      <c r="G232" s="27"/>
      <c r="H232" s="28">
        <f>SUM(H233+H236+H243+H250)</f>
        <v>0</v>
      </c>
    </row>
    <row r="233" spans="1:8" ht="20.100000000000001" customHeight="1" x14ac:dyDescent="0.25">
      <c r="A233" s="29" t="s">
        <v>514</v>
      </c>
      <c r="B233" s="30" t="s">
        <v>515</v>
      </c>
      <c r="C233" s="30"/>
      <c r="D233" s="30"/>
      <c r="E233" s="30"/>
      <c r="F233" s="30"/>
      <c r="G233" s="30"/>
      <c r="H233" s="31">
        <f>SUM(H234:H235)</f>
        <v>0</v>
      </c>
    </row>
    <row r="234" spans="1:8" ht="24" x14ac:dyDescent="0.25">
      <c r="A234" s="22" t="s">
        <v>516</v>
      </c>
      <c r="B234" s="23" t="s">
        <v>517</v>
      </c>
      <c r="C234" s="24" t="s">
        <v>518</v>
      </c>
      <c r="D234" s="23" t="s">
        <v>67</v>
      </c>
      <c r="E234" s="23" t="s">
        <v>115</v>
      </c>
      <c r="F234" s="25">
        <v>12</v>
      </c>
      <c r="G234" s="6"/>
      <c r="H234" s="21">
        <f t="shared" ref="H234:H235" si="5">SUM(F234*G234)</f>
        <v>0</v>
      </c>
    </row>
    <row r="235" spans="1:8" ht="24" x14ac:dyDescent="0.25">
      <c r="A235" s="22" t="s">
        <v>519</v>
      </c>
      <c r="B235" s="23" t="s">
        <v>520</v>
      </c>
      <c r="C235" s="24" t="s">
        <v>521</v>
      </c>
      <c r="D235" s="23" t="s">
        <v>67</v>
      </c>
      <c r="E235" s="23" t="s">
        <v>115</v>
      </c>
      <c r="F235" s="25">
        <v>12</v>
      </c>
      <c r="G235" s="6"/>
      <c r="H235" s="21">
        <f t="shared" si="5"/>
        <v>0</v>
      </c>
    </row>
    <row r="236" spans="1:8" ht="20.100000000000001" customHeight="1" x14ac:dyDescent="0.25">
      <c r="A236" s="29" t="s">
        <v>522</v>
      </c>
      <c r="B236" s="30" t="s">
        <v>523</v>
      </c>
      <c r="C236" s="30"/>
      <c r="D236" s="30"/>
      <c r="E236" s="30"/>
      <c r="F236" s="30"/>
      <c r="G236" s="30"/>
      <c r="H236" s="31">
        <f>SUM(H237:H242)</f>
        <v>0</v>
      </c>
    </row>
    <row r="237" spans="1:8" ht="36" x14ac:dyDescent="0.25">
      <c r="A237" s="22" t="s">
        <v>524</v>
      </c>
      <c r="B237" s="23" t="s">
        <v>525</v>
      </c>
      <c r="C237" s="24" t="s">
        <v>526</v>
      </c>
      <c r="D237" s="23" t="s">
        <v>34</v>
      </c>
      <c r="E237" s="23" t="s">
        <v>115</v>
      </c>
      <c r="F237" s="25">
        <v>125.88</v>
      </c>
      <c r="G237" s="6"/>
      <c r="H237" s="21">
        <f t="shared" ref="H237:H242" si="6">SUM(F237*G237)</f>
        <v>0</v>
      </c>
    </row>
    <row r="238" spans="1:8" ht="36" x14ac:dyDescent="0.25">
      <c r="A238" s="22" t="s">
        <v>527</v>
      </c>
      <c r="B238" s="23" t="s">
        <v>528</v>
      </c>
      <c r="C238" s="24" t="s">
        <v>529</v>
      </c>
      <c r="D238" s="23" t="s">
        <v>34</v>
      </c>
      <c r="E238" s="23" t="s">
        <v>115</v>
      </c>
      <c r="F238" s="25">
        <v>176.28</v>
      </c>
      <c r="G238" s="6"/>
      <c r="H238" s="21">
        <f t="shared" si="6"/>
        <v>0</v>
      </c>
    </row>
    <row r="239" spans="1:8" x14ac:dyDescent="0.25">
      <c r="A239" s="22" t="s">
        <v>530</v>
      </c>
      <c r="B239" s="23" t="s">
        <v>183</v>
      </c>
      <c r="C239" s="24" t="s">
        <v>184</v>
      </c>
      <c r="D239" s="23" t="s">
        <v>67</v>
      </c>
      <c r="E239" s="23" t="s">
        <v>63</v>
      </c>
      <c r="F239" s="25">
        <v>54.39</v>
      </c>
      <c r="G239" s="6"/>
      <c r="H239" s="21">
        <f t="shared" si="6"/>
        <v>0</v>
      </c>
    </row>
    <row r="240" spans="1:8" x14ac:dyDescent="0.25">
      <c r="A240" s="22" t="s">
        <v>531</v>
      </c>
      <c r="B240" s="23" t="s">
        <v>186</v>
      </c>
      <c r="C240" s="24" t="s">
        <v>187</v>
      </c>
      <c r="D240" s="23" t="s">
        <v>67</v>
      </c>
      <c r="E240" s="23" t="s">
        <v>35</v>
      </c>
      <c r="F240" s="25">
        <v>90.65</v>
      </c>
      <c r="G240" s="6"/>
      <c r="H240" s="21">
        <f t="shared" si="6"/>
        <v>0</v>
      </c>
    </row>
    <row r="241" spans="1:8" x14ac:dyDescent="0.25">
      <c r="A241" s="22" t="s">
        <v>532</v>
      </c>
      <c r="B241" s="23" t="s">
        <v>204</v>
      </c>
      <c r="C241" s="24" t="s">
        <v>205</v>
      </c>
      <c r="D241" s="23" t="s">
        <v>67</v>
      </c>
      <c r="E241" s="23" t="s">
        <v>63</v>
      </c>
      <c r="F241" s="25">
        <v>45.09</v>
      </c>
      <c r="G241" s="6"/>
      <c r="H241" s="21">
        <f t="shared" si="6"/>
        <v>0</v>
      </c>
    </row>
    <row r="242" spans="1:8" x14ac:dyDescent="0.25">
      <c r="A242" s="22" t="s">
        <v>533</v>
      </c>
      <c r="B242" s="23" t="s">
        <v>207</v>
      </c>
      <c r="C242" s="24" t="s">
        <v>208</v>
      </c>
      <c r="D242" s="23" t="s">
        <v>67</v>
      </c>
      <c r="E242" s="23" t="s">
        <v>63</v>
      </c>
      <c r="F242" s="25">
        <v>9.3000000000000007</v>
      </c>
      <c r="G242" s="6"/>
      <c r="H242" s="21">
        <f t="shared" si="6"/>
        <v>0</v>
      </c>
    </row>
    <row r="243" spans="1:8" ht="20.100000000000001" customHeight="1" x14ac:dyDescent="0.25">
      <c r="A243" s="29" t="s">
        <v>534</v>
      </c>
      <c r="B243" s="30" t="s">
        <v>535</v>
      </c>
      <c r="C243" s="30"/>
      <c r="D243" s="30"/>
      <c r="E243" s="30"/>
      <c r="F243" s="30"/>
      <c r="G243" s="30"/>
      <c r="H243" s="31">
        <f>SUM(H244:H249)</f>
        <v>0</v>
      </c>
    </row>
    <row r="244" spans="1:8" ht="24" x14ac:dyDescent="0.25">
      <c r="A244" s="22" t="s">
        <v>536</v>
      </c>
      <c r="B244" s="23" t="s">
        <v>537</v>
      </c>
      <c r="C244" s="24" t="s">
        <v>538</v>
      </c>
      <c r="D244" s="23" t="s">
        <v>67</v>
      </c>
      <c r="E244" s="23" t="s">
        <v>63</v>
      </c>
      <c r="F244" s="25">
        <v>13.06</v>
      </c>
      <c r="G244" s="6"/>
      <c r="H244" s="21">
        <f t="shared" ref="H244:H271" si="7">SUM(F244*G244)</f>
        <v>0</v>
      </c>
    </row>
    <row r="245" spans="1:8" x14ac:dyDescent="0.25">
      <c r="A245" s="22" t="s">
        <v>539</v>
      </c>
      <c r="B245" s="23" t="s">
        <v>540</v>
      </c>
      <c r="C245" s="24" t="s">
        <v>541</v>
      </c>
      <c r="D245" s="23" t="s">
        <v>67</v>
      </c>
      <c r="E245" s="23" t="s">
        <v>63</v>
      </c>
      <c r="F245" s="25">
        <v>0.3</v>
      </c>
      <c r="G245" s="6"/>
      <c r="H245" s="21">
        <f t="shared" si="7"/>
        <v>0</v>
      </c>
    </row>
    <row r="246" spans="1:8" x14ac:dyDescent="0.25">
      <c r="A246" s="22" t="s">
        <v>542</v>
      </c>
      <c r="B246" s="23" t="s">
        <v>543</v>
      </c>
      <c r="C246" s="24" t="s">
        <v>544</v>
      </c>
      <c r="D246" s="23" t="s">
        <v>67</v>
      </c>
      <c r="E246" s="23" t="s">
        <v>35</v>
      </c>
      <c r="F246" s="25">
        <v>15.36</v>
      </c>
      <c r="G246" s="6"/>
      <c r="H246" s="21">
        <f t="shared" si="7"/>
        <v>0</v>
      </c>
    </row>
    <row r="247" spans="1:8" x14ac:dyDescent="0.25">
      <c r="A247" s="22" t="s">
        <v>545</v>
      </c>
      <c r="B247" s="23" t="s">
        <v>546</v>
      </c>
      <c r="C247" s="24" t="s">
        <v>547</v>
      </c>
      <c r="D247" s="23" t="s">
        <v>67</v>
      </c>
      <c r="E247" s="23" t="s">
        <v>35</v>
      </c>
      <c r="F247" s="25">
        <v>3.84</v>
      </c>
      <c r="G247" s="6"/>
      <c r="H247" s="21">
        <f t="shared" si="7"/>
        <v>0</v>
      </c>
    </row>
    <row r="248" spans="1:8" x14ac:dyDescent="0.25">
      <c r="A248" s="22" t="s">
        <v>548</v>
      </c>
      <c r="B248" s="23" t="s">
        <v>549</v>
      </c>
      <c r="C248" s="24" t="s">
        <v>550</v>
      </c>
      <c r="D248" s="23" t="s">
        <v>34</v>
      </c>
      <c r="E248" s="23" t="s">
        <v>35</v>
      </c>
      <c r="F248" s="25">
        <v>1.28</v>
      </c>
      <c r="G248" s="6"/>
      <c r="H248" s="21">
        <f t="shared" si="7"/>
        <v>0</v>
      </c>
    </row>
    <row r="249" spans="1:8" x14ac:dyDescent="0.25">
      <c r="A249" s="22" t="s">
        <v>551</v>
      </c>
      <c r="B249" s="23" t="s">
        <v>552</v>
      </c>
      <c r="C249" s="24" t="s">
        <v>553</v>
      </c>
      <c r="D249" s="23" t="s">
        <v>67</v>
      </c>
      <c r="E249" s="23" t="s">
        <v>81</v>
      </c>
      <c r="F249" s="25">
        <v>8</v>
      </c>
      <c r="G249" s="6"/>
      <c r="H249" s="21">
        <f t="shared" si="7"/>
        <v>0</v>
      </c>
    </row>
    <row r="250" spans="1:8" ht="20.100000000000001" customHeight="1" x14ac:dyDescent="0.25">
      <c r="A250" s="29" t="s">
        <v>554</v>
      </c>
      <c r="B250" s="30" t="s">
        <v>555</v>
      </c>
      <c r="C250" s="30"/>
      <c r="D250" s="30"/>
      <c r="E250" s="30"/>
      <c r="F250" s="30"/>
      <c r="G250" s="30"/>
      <c r="H250" s="31">
        <f>SUM(H251:H257)</f>
        <v>0</v>
      </c>
    </row>
    <row r="251" spans="1:8" x14ac:dyDescent="0.25">
      <c r="A251" s="22" t="s">
        <v>556</v>
      </c>
      <c r="B251" s="23" t="s">
        <v>183</v>
      </c>
      <c r="C251" s="24" t="s">
        <v>184</v>
      </c>
      <c r="D251" s="23" t="s">
        <v>67</v>
      </c>
      <c r="E251" s="23" t="s">
        <v>63</v>
      </c>
      <c r="F251" s="25">
        <v>18.8</v>
      </c>
      <c r="G251" s="6"/>
      <c r="H251" s="21">
        <f t="shared" si="7"/>
        <v>0</v>
      </c>
    </row>
    <row r="252" spans="1:8" x14ac:dyDescent="0.25">
      <c r="A252" s="22" t="s">
        <v>557</v>
      </c>
      <c r="B252" s="23" t="s">
        <v>186</v>
      </c>
      <c r="C252" s="24" t="s">
        <v>187</v>
      </c>
      <c r="D252" s="23" t="s">
        <v>67</v>
      </c>
      <c r="E252" s="23" t="s">
        <v>35</v>
      </c>
      <c r="F252" s="25">
        <v>47.01</v>
      </c>
      <c r="G252" s="6"/>
      <c r="H252" s="21">
        <f t="shared" si="7"/>
        <v>0</v>
      </c>
    </row>
    <row r="253" spans="1:8" ht="24" x14ac:dyDescent="0.25">
      <c r="A253" s="22" t="s">
        <v>558</v>
      </c>
      <c r="B253" s="23" t="s">
        <v>559</v>
      </c>
      <c r="C253" s="24" t="s">
        <v>560</v>
      </c>
      <c r="D253" s="23" t="s">
        <v>67</v>
      </c>
      <c r="E253" s="23" t="s">
        <v>35</v>
      </c>
      <c r="F253" s="25">
        <v>329.04</v>
      </c>
      <c r="G253" s="6"/>
      <c r="H253" s="21">
        <f t="shared" si="7"/>
        <v>0</v>
      </c>
    </row>
    <row r="254" spans="1:8" x14ac:dyDescent="0.25">
      <c r="A254" s="22" t="s">
        <v>561</v>
      </c>
      <c r="B254" s="23" t="s">
        <v>562</v>
      </c>
      <c r="C254" s="24" t="s">
        <v>563</v>
      </c>
      <c r="D254" s="23" t="s">
        <v>67</v>
      </c>
      <c r="E254" s="23" t="s">
        <v>63</v>
      </c>
      <c r="F254" s="25">
        <v>14.1</v>
      </c>
      <c r="G254" s="6"/>
      <c r="H254" s="21">
        <f t="shared" si="7"/>
        <v>0</v>
      </c>
    </row>
    <row r="255" spans="1:8" x14ac:dyDescent="0.25">
      <c r="A255" s="22" t="s">
        <v>564</v>
      </c>
      <c r="B255" s="23" t="s">
        <v>565</v>
      </c>
      <c r="C255" s="24" t="s">
        <v>566</v>
      </c>
      <c r="D255" s="23" t="s">
        <v>67</v>
      </c>
      <c r="E255" s="23" t="s">
        <v>63</v>
      </c>
      <c r="F255" s="25">
        <v>4.7</v>
      </c>
      <c r="G255" s="6"/>
      <c r="H255" s="21">
        <f t="shared" si="7"/>
        <v>0</v>
      </c>
    </row>
    <row r="256" spans="1:8" ht="24" x14ac:dyDescent="0.25">
      <c r="A256" s="22" t="s">
        <v>567</v>
      </c>
      <c r="B256" s="23" t="s">
        <v>568</v>
      </c>
      <c r="C256" s="24" t="s">
        <v>569</v>
      </c>
      <c r="D256" s="23" t="s">
        <v>67</v>
      </c>
      <c r="E256" s="23" t="s">
        <v>115</v>
      </c>
      <c r="F256" s="25">
        <v>253.03</v>
      </c>
      <c r="G256" s="6"/>
      <c r="H256" s="21">
        <f t="shared" si="7"/>
        <v>0</v>
      </c>
    </row>
    <row r="257" spans="1:8" x14ac:dyDescent="0.25">
      <c r="A257" s="22" t="s">
        <v>570</v>
      </c>
      <c r="B257" s="23" t="s">
        <v>207</v>
      </c>
      <c r="C257" s="24" t="s">
        <v>208</v>
      </c>
      <c r="D257" s="23" t="s">
        <v>67</v>
      </c>
      <c r="E257" s="23" t="s">
        <v>63</v>
      </c>
      <c r="F257" s="25">
        <v>22.56</v>
      </c>
      <c r="G257" s="6"/>
      <c r="H257" s="21">
        <f t="shared" si="7"/>
        <v>0</v>
      </c>
    </row>
    <row r="258" spans="1:8" ht="20.100000000000001" customHeight="1" x14ac:dyDescent="0.25">
      <c r="A258" s="26" t="s">
        <v>571</v>
      </c>
      <c r="B258" s="27" t="s">
        <v>572</v>
      </c>
      <c r="C258" s="27"/>
      <c r="D258" s="27"/>
      <c r="E258" s="27"/>
      <c r="F258" s="27"/>
      <c r="G258" s="27"/>
      <c r="H258" s="28">
        <f>SUM(H259:H263)</f>
        <v>0</v>
      </c>
    </row>
    <row r="259" spans="1:8" ht="24" x14ac:dyDescent="0.25">
      <c r="A259" s="22" t="s">
        <v>573</v>
      </c>
      <c r="B259" s="23" t="s">
        <v>165</v>
      </c>
      <c r="C259" s="24" t="s">
        <v>166</v>
      </c>
      <c r="D259" s="23" t="s">
        <v>67</v>
      </c>
      <c r="E259" s="23" t="s">
        <v>115</v>
      </c>
      <c r="F259" s="25">
        <v>20</v>
      </c>
      <c r="G259" s="6"/>
      <c r="H259" s="21">
        <f t="shared" si="7"/>
        <v>0</v>
      </c>
    </row>
    <row r="260" spans="1:8" ht="24" x14ac:dyDescent="0.25">
      <c r="A260" s="22" t="s">
        <v>574</v>
      </c>
      <c r="B260" s="23" t="s">
        <v>575</v>
      </c>
      <c r="C260" s="24" t="s">
        <v>576</v>
      </c>
      <c r="D260" s="23" t="s">
        <v>67</v>
      </c>
      <c r="E260" s="23" t="s">
        <v>115</v>
      </c>
      <c r="F260" s="25">
        <v>15</v>
      </c>
      <c r="G260" s="6"/>
      <c r="H260" s="21">
        <f t="shared" si="7"/>
        <v>0</v>
      </c>
    </row>
    <row r="261" spans="1:8" x14ac:dyDescent="0.25">
      <c r="A261" s="22" t="s">
        <v>577</v>
      </c>
      <c r="B261" s="23" t="s">
        <v>168</v>
      </c>
      <c r="C261" s="24" t="s">
        <v>169</v>
      </c>
      <c r="D261" s="23" t="s">
        <v>67</v>
      </c>
      <c r="E261" s="23" t="s">
        <v>115</v>
      </c>
      <c r="F261" s="25">
        <v>105</v>
      </c>
      <c r="G261" s="6"/>
      <c r="H261" s="21">
        <f t="shared" si="7"/>
        <v>0</v>
      </c>
    </row>
    <row r="262" spans="1:8" x14ac:dyDescent="0.25">
      <c r="A262" s="22" t="s">
        <v>578</v>
      </c>
      <c r="B262" s="23" t="s">
        <v>162</v>
      </c>
      <c r="C262" s="24" t="s">
        <v>163</v>
      </c>
      <c r="D262" s="23" t="s">
        <v>67</v>
      </c>
      <c r="E262" s="23" t="s">
        <v>81</v>
      </c>
      <c r="F262" s="25">
        <v>2</v>
      </c>
      <c r="G262" s="6"/>
      <c r="H262" s="21">
        <f t="shared" si="7"/>
        <v>0</v>
      </c>
    </row>
    <row r="263" spans="1:8" ht="24" x14ac:dyDescent="0.25">
      <c r="A263" s="22" t="s">
        <v>579</v>
      </c>
      <c r="B263" s="23" t="s">
        <v>580</v>
      </c>
      <c r="C263" s="24" t="s">
        <v>581</v>
      </c>
      <c r="D263" s="23" t="s">
        <v>67</v>
      </c>
      <c r="E263" s="23" t="s">
        <v>81</v>
      </c>
      <c r="F263" s="25">
        <v>10</v>
      </c>
      <c r="G263" s="6"/>
      <c r="H263" s="21">
        <f t="shared" si="7"/>
        <v>0</v>
      </c>
    </row>
    <row r="264" spans="1:8" ht="20.100000000000001" customHeight="1" x14ac:dyDescent="0.25">
      <c r="A264" s="26" t="s">
        <v>582</v>
      </c>
      <c r="B264" s="27" t="s">
        <v>583</v>
      </c>
      <c r="C264" s="27"/>
      <c r="D264" s="27"/>
      <c r="E264" s="27"/>
      <c r="F264" s="27"/>
      <c r="G264" s="27"/>
      <c r="H264" s="28">
        <f>SUM(H265:H271)</f>
        <v>0</v>
      </c>
    </row>
    <row r="265" spans="1:8" x14ac:dyDescent="0.25">
      <c r="A265" s="22" t="s">
        <v>584</v>
      </c>
      <c r="B265" s="23" t="s">
        <v>585</v>
      </c>
      <c r="C265" s="24" t="s">
        <v>586</v>
      </c>
      <c r="D265" s="23" t="s">
        <v>67</v>
      </c>
      <c r="E265" s="23" t="s">
        <v>81</v>
      </c>
      <c r="F265" s="25">
        <v>1</v>
      </c>
      <c r="G265" s="6"/>
      <c r="H265" s="21">
        <f t="shared" si="7"/>
        <v>0</v>
      </c>
    </row>
    <row r="266" spans="1:8" ht="36" x14ac:dyDescent="0.25">
      <c r="A266" s="22" t="s">
        <v>587</v>
      </c>
      <c r="B266" s="23" t="s">
        <v>588</v>
      </c>
      <c r="C266" s="24" t="s">
        <v>589</v>
      </c>
      <c r="D266" s="23" t="s">
        <v>34</v>
      </c>
      <c r="E266" s="23" t="s">
        <v>35</v>
      </c>
      <c r="F266" s="25">
        <v>10.38</v>
      </c>
      <c r="G266" s="6"/>
      <c r="H266" s="21">
        <f t="shared" si="7"/>
        <v>0</v>
      </c>
    </row>
    <row r="267" spans="1:8" ht="24" x14ac:dyDescent="0.25">
      <c r="A267" s="22" t="s">
        <v>590</v>
      </c>
      <c r="B267" s="23" t="s">
        <v>591</v>
      </c>
      <c r="C267" s="24" t="s">
        <v>592</v>
      </c>
      <c r="D267" s="23" t="s">
        <v>67</v>
      </c>
      <c r="E267" s="23" t="s">
        <v>81</v>
      </c>
      <c r="F267" s="25">
        <v>2</v>
      </c>
      <c r="G267" s="6"/>
      <c r="H267" s="21">
        <f t="shared" si="7"/>
        <v>0</v>
      </c>
    </row>
    <row r="268" spans="1:8" x14ac:dyDescent="0.25">
      <c r="A268" s="22" t="s">
        <v>593</v>
      </c>
      <c r="B268" s="23" t="s">
        <v>594</v>
      </c>
      <c r="C268" s="24" t="s">
        <v>595</v>
      </c>
      <c r="D268" s="23" t="s">
        <v>67</v>
      </c>
      <c r="E268" s="23" t="s">
        <v>35</v>
      </c>
      <c r="F268" s="25">
        <v>8.25</v>
      </c>
      <c r="G268" s="6"/>
      <c r="H268" s="21">
        <f t="shared" si="7"/>
        <v>0</v>
      </c>
    </row>
    <row r="269" spans="1:8" ht="36" x14ac:dyDescent="0.25">
      <c r="A269" s="22" t="s">
        <v>596</v>
      </c>
      <c r="B269" s="23" t="s">
        <v>597</v>
      </c>
      <c r="C269" s="24" t="s">
        <v>598</v>
      </c>
      <c r="D269" s="23" t="s">
        <v>14</v>
      </c>
      <c r="E269" s="23" t="s">
        <v>25</v>
      </c>
      <c r="F269" s="25">
        <v>20.76</v>
      </c>
      <c r="G269" s="6"/>
      <c r="H269" s="21">
        <f t="shared" si="7"/>
        <v>0</v>
      </c>
    </row>
    <row r="270" spans="1:8" x14ac:dyDescent="0.25">
      <c r="A270" s="22" t="s">
        <v>599</v>
      </c>
      <c r="B270" s="23" t="s">
        <v>343</v>
      </c>
      <c r="C270" s="24" t="s">
        <v>344</v>
      </c>
      <c r="D270" s="23" t="s">
        <v>67</v>
      </c>
      <c r="E270" s="23" t="s">
        <v>35</v>
      </c>
      <c r="F270" s="25">
        <v>5</v>
      </c>
      <c r="G270" s="6"/>
      <c r="H270" s="21">
        <f t="shared" si="7"/>
        <v>0</v>
      </c>
    </row>
    <row r="271" spans="1:8" ht="24" x14ac:dyDescent="0.25">
      <c r="A271" s="22" t="s">
        <v>600</v>
      </c>
      <c r="B271" s="23" t="s">
        <v>340</v>
      </c>
      <c r="C271" s="24" t="s">
        <v>601</v>
      </c>
      <c r="D271" s="23" t="s">
        <v>67</v>
      </c>
      <c r="E271" s="23" t="s">
        <v>35</v>
      </c>
      <c r="F271" s="25">
        <v>8.25</v>
      </c>
      <c r="G271" s="6"/>
      <c r="H271" s="21">
        <f t="shared" si="7"/>
        <v>0</v>
      </c>
    </row>
    <row r="272" spans="1:8" ht="20.100000000000001" customHeight="1" x14ac:dyDescent="0.25">
      <c r="A272" s="9"/>
      <c r="B272" s="10"/>
      <c r="C272" s="10"/>
      <c r="D272" s="10"/>
      <c r="E272" s="10"/>
      <c r="F272" s="11" t="s">
        <v>602</v>
      </c>
      <c r="G272" s="11"/>
      <c r="H272" s="12">
        <f>SUM(H274-H273)</f>
        <v>0</v>
      </c>
    </row>
    <row r="273" spans="1:8" ht="20.100000000000001" customHeight="1" x14ac:dyDescent="0.25">
      <c r="A273" s="13"/>
      <c r="B273" s="14"/>
      <c r="C273" s="14"/>
      <c r="D273" s="14"/>
      <c r="E273" s="14"/>
      <c r="F273" s="15" t="s">
        <v>603</v>
      </c>
      <c r="G273" s="15"/>
      <c r="H273" s="16">
        <f>SUM(H274/1.2288)</f>
        <v>0</v>
      </c>
    </row>
    <row r="274" spans="1:8" ht="20.100000000000001" customHeight="1" x14ac:dyDescent="0.25">
      <c r="A274" s="17"/>
      <c r="B274" s="18"/>
      <c r="C274" s="18"/>
      <c r="D274" s="18"/>
      <c r="E274" s="18"/>
      <c r="F274" s="19" t="s">
        <v>604</v>
      </c>
      <c r="G274" s="19"/>
      <c r="H274" s="20">
        <f>SUM(H4+H10+H17+H26+H43+H49+H59+H76+H94+H111+H128+H131+H141+H232+H258+H264)</f>
        <v>0</v>
      </c>
    </row>
  </sheetData>
  <sheetProtection algorithmName="SHA-512" hashValue="Xke0yo3wg+as8gdFn0KnsYmDFPQlPamFqYHA6kwgmmt67mwoEiu24vBUwG6IgsD4joPzeaN3pLxfkV1uIius+g==" saltValue="+HH7/aU0u655RzUKRDFnXg==" spinCount="100000" sheet="1" objects="1" scenarios="1"/>
  <mergeCells count="32">
    <mergeCell ref="F273:G273"/>
    <mergeCell ref="F274:G274"/>
    <mergeCell ref="B243:G243"/>
    <mergeCell ref="B250:G250"/>
    <mergeCell ref="B258:G258"/>
    <mergeCell ref="B264:G264"/>
    <mergeCell ref="F272:G272"/>
    <mergeCell ref="B219:G219"/>
    <mergeCell ref="B226:G226"/>
    <mergeCell ref="B232:G232"/>
    <mergeCell ref="B233:G233"/>
    <mergeCell ref="B236:G236"/>
    <mergeCell ref="B142:G142"/>
    <mergeCell ref="B149:G149"/>
    <mergeCell ref="B166:G166"/>
    <mergeCell ref="B182:G182"/>
    <mergeCell ref="B196:G196"/>
    <mergeCell ref="B94:G94"/>
    <mergeCell ref="B111:G111"/>
    <mergeCell ref="B128:G128"/>
    <mergeCell ref="B131:G131"/>
    <mergeCell ref="B141:G141"/>
    <mergeCell ref="B26:G26"/>
    <mergeCell ref="B43:G43"/>
    <mergeCell ref="B49:G49"/>
    <mergeCell ref="B59:G59"/>
    <mergeCell ref="B76:G76"/>
    <mergeCell ref="A1:H1"/>
    <mergeCell ref="B2:G2"/>
    <mergeCell ref="B4:G4"/>
    <mergeCell ref="B10:G10"/>
    <mergeCell ref="B17:G17"/>
  </mergeCells>
  <pageMargins left="0.5" right="0.5" top="0.5" bottom="0.5" header="0" footer="0"/>
  <pageSetup paperSize="9"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ORCAMENTARIA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2024-08-13T13:04:29Z</dcterms:created>
  <dcterms:modified xsi:type="dcterms:W3CDTF">2024-08-13T13:29:34Z</dcterms:modified>
</cp:coreProperties>
</file>